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300" windowWidth="14895" windowHeight="7875"/>
  </bookViews>
  <sheets>
    <sheet name="Лист1" sheetId="1" r:id="rId1"/>
  </sheets>
  <calcPr calcId="125725"/>
</workbook>
</file>

<file path=xl/calcChain.xml><?xml version="1.0" encoding="utf-8"?>
<calcChain xmlns="http://schemas.openxmlformats.org/spreadsheetml/2006/main">
  <c r="G145" i="1"/>
  <c r="G111"/>
  <c r="G122"/>
  <c r="H77"/>
  <c r="I77"/>
  <c r="G77"/>
  <c r="H82"/>
  <c r="I82"/>
  <c r="G82"/>
  <c r="I155"/>
  <c r="I154" s="1"/>
  <c r="I153" s="1"/>
  <c r="I152" s="1"/>
  <c r="H156"/>
  <c r="H155" s="1"/>
  <c r="H154" s="1"/>
  <c r="H153" s="1"/>
  <c r="H152" s="1"/>
  <c r="I156"/>
  <c r="G156"/>
  <c r="G155" s="1"/>
  <c r="G154" s="1"/>
  <c r="G153" s="1"/>
  <c r="G152" s="1"/>
  <c r="H116"/>
  <c r="I116"/>
  <c r="G116"/>
  <c r="H60"/>
  <c r="H59" s="1"/>
  <c r="I60"/>
  <c r="I59" s="1"/>
  <c r="G60"/>
  <c r="H62"/>
  <c r="I62"/>
  <c r="G62"/>
  <c r="H65"/>
  <c r="H64" s="1"/>
  <c r="I65"/>
  <c r="G65"/>
  <c r="G64" s="1"/>
  <c r="H67"/>
  <c r="I67"/>
  <c r="I64" s="1"/>
  <c r="G67"/>
  <c r="H69"/>
  <c r="I69"/>
  <c r="G69"/>
  <c r="G59" l="1"/>
  <c r="H30"/>
  <c r="I30"/>
  <c r="G30"/>
  <c r="H33"/>
  <c r="I33"/>
  <c r="G33"/>
  <c r="H122"/>
  <c r="I122"/>
  <c r="H47" l="1"/>
  <c r="H46" s="1"/>
  <c r="I47"/>
  <c r="I46" s="1"/>
  <c r="H15"/>
  <c r="I15"/>
  <c r="H132"/>
  <c r="H131" s="1"/>
  <c r="H130" s="1"/>
  <c r="I132"/>
  <c r="I131" s="1"/>
  <c r="I130" s="1"/>
  <c r="G132"/>
  <c r="G131" s="1"/>
  <c r="G130" s="1"/>
  <c r="H145" l="1"/>
  <c r="H144" s="1"/>
  <c r="I145"/>
  <c r="I144" s="1"/>
  <c r="G144"/>
  <c r="H127"/>
  <c r="H121" s="1"/>
  <c r="I127"/>
  <c r="I121" s="1"/>
  <c r="G127"/>
  <c r="H111"/>
  <c r="I111"/>
  <c r="H118"/>
  <c r="I118"/>
  <c r="G118"/>
  <c r="G110" s="1"/>
  <c r="I110" l="1"/>
  <c r="I109" s="1"/>
  <c r="I108" s="1"/>
  <c r="I107" s="1"/>
  <c r="H110"/>
  <c r="H109" s="1"/>
  <c r="H108" s="1"/>
  <c r="H107" s="1"/>
  <c r="G121"/>
  <c r="G109" s="1"/>
  <c r="G108" s="1"/>
  <c r="G107" s="1"/>
  <c r="G26"/>
  <c r="H91"/>
  <c r="I91"/>
  <c r="G91"/>
  <c r="H55" l="1"/>
  <c r="I55"/>
  <c r="G55"/>
  <c r="G47" l="1"/>
  <c r="G15" l="1"/>
  <c r="G13"/>
  <c r="I102"/>
  <c r="H102"/>
  <c r="G102"/>
  <c r="H45"/>
  <c r="H44" s="1"/>
  <c r="I45"/>
  <c r="I44" s="1"/>
  <c r="G46"/>
  <c r="G45" s="1"/>
  <c r="G44" s="1"/>
  <c r="I28"/>
  <c r="H28"/>
  <c r="G28"/>
  <c r="G12" l="1"/>
  <c r="I104"/>
  <c r="H104"/>
  <c r="I80"/>
  <c r="H80"/>
  <c r="H25"/>
  <c r="I25"/>
  <c r="H138"/>
  <c r="H137" s="1"/>
  <c r="H136" s="1"/>
  <c r="H135" s="1"/>
  <c r="H134" s="1"/>
  <c r="I138"/>
  <c r="I137" s="1"/>
  <c r="I136" s="1"/>
  <c r="I135" s="1"/>
  <c r="I134" s="1"/>
  <c r="H100" l="1"/>
  <c r="I100"/>
  <c r="H96"/>
  <c r="I96"/>
  <c r="I95" s="1"/>
  <c r="I94" s="1"/>
  <c r="I93" s="1"/>
  <c r="G104"/>
  <c r="H95" l="1"/>
  <c r="H94" s="1"/>
  <c r="H93" s="1"/>
  <c r="G80"/>
  <c r="G96" l="1"/>
  <c r="G100"/>
  <c r="H21"/>
  <c r="H20" s="1"/>
  <c r="H19" s="1"/>
  <c r="H18" s="1"/>
  <c r="I21"/>
  <c r="I20" s="1"/>
  <c r="I19" s="1"/>
  <c r="I18" s="1"/>
  <c r="H53"/>
  <c r="I53"/>
  <c r="H78"/>
  <c r="I78"/>
  <c r="H73"/>
  <c r="H72" s="1"/>
  <c r="I73"/>
  <c r="I72" s="1"/>
  <c r="H162"/>
  <c r="H161" s="1"/>
  <c r="H160" s="1"/>
  <c r="H159" s="1"/>
  <c r="H158" s="1"/>
  <c r="I162"/>
  <c r="I161" s="1"/>
  <c r="I160" s="1"/>
  <c r="I159" s="1"/>
  <c r="I158" s="1"/>
  <c r="G162"/>
  <c r="G161" s="1"/>
  <c r="G160" s="1"/>
  <c r="G159" s="1"/>
  <c r="G158" s="1"/>
  <c r="G138"/>
  <c r="G137" s="1"/>
  <c r="G136" s="1"/>
  <c r="G135" s="1"/>
  <c r="G134" s="1"/>
  <c r="H106"/>
  <c r="I106"/>
  <c r="G25"/>
  <c r="G40"/>
  <c r="G39" s="1"/>
  <c r="H24"/>
  <c r="H23" s="1"/>
  <c r="I24"/>
  <c r="I23" s="1"/>
  <c r="I13"/>
  <c r="I12" s="1"/>
  <c r="H13"/>
  <c r="H12" s="1"/>
  <c r="I150"/>
  <c r="I143" s="1"/>
  <c r="I142" s="1"/>
  <c r="I141" s="1"/>
  <c r="I140" s="1"/>
  <c r="H150"/>
  <c r="H143" s="1"/>
  <c r="H142" s="1"/>
  <c r="H141" s="1"/>
  <c r="H140" s="1"/>
  <c r="G150"/>
  <c r="I89"/>
  <c r="H89"/>
  <c r="G89"/>
  <c r="I87"/>
  <c r="I86" s="1"/>
  <c r="H87"/>
  <c r="G87"/>
  <c r="G78"/>
  <c r="G73"/>
  <c r="G72" s="1"/>
  <c r="G53"/>
  <c r="G52" s="1"/>
  <c r="I40"/>
  <c r="I39" s="1"/>
  <c r="I38" s="1"/>
  <c r="I37" s="1"/>
  <c r="I36" s="1"/>
  <c r="H40"/>
  <c r="H39" s="1"/>
  <c r="H38" s="1"/>
  <c r="H37" s="1"/>
  <c r="H36" s="1"/>
  <c r="G21"/>
  <c r="G20" s="1"/>
  <c r="G19" s="1"/>
  <c r="G18" s="1"/>
  <c r="G86" l="1"/>
  <c r="G85" s="1"/>
  <c r="G84" s="1"/>
  <c r="H52"/>
  <c r="H51" s="1"/>
  <c r="H50" s="1"/>
  <c r="H43" s="1"/>
  <c r="I51"/>
  <c r="I52"/>
  <c r="H86"/>
  <c r="H76"/>
  <c r="H75" s="1"/>
  <c r="G76"/>
  <c r="G75" s="1"/>
  <c r="I76"/>
  <c r="I75" s="1"/>
  <c r="I85"/>
  <c r="I84" s="1"/>
  <c r="H85"/>
  <c r="H84" s="1"/>
  <c r="I11"/>
  <c r="I10" s="1"/>
  <c r="I9" s="1"/>
  <c r="H11"/>
  <c r="H10" s="1"/>
  <c r="H9" s="1"/>
  <c r="G95"/>
  <c r="G94" s="1"/>
  <c r="G93" s="1"/>
  <c r="G143"/>
  <c r="G142" s="1"/>
  <c r="G71"/>
  <c r="G58" s="1"/>
  <c r="I50"/>
  <c r="I43" s="1"/>
  <c r="G24"/>
  <c r="G23" s="1"/>
  <c r="H71"/>
  <c r="H58" s="1"/>
  <c r="G38"/>
  <c r="G37" s="1"/>
  <c r="G36" s="1"/>
  <c r="I71"/>
  <c r="I58" s="1"/>
  <c r="G11"/>
  <c r="G10" s="1"/>
  <c r="I57" l="1"/>
  <c r="I164" s="1"/>
  <c r="G9"/>
  <c r="H57"/>
  <c r="H164" s="1"/>
  <c r="G141"/>
  <c r="G140" s="1"/>
  <c r="G57"/>
  <c r="G106" l="1"/>
  <c r="G51"/>
  <c r="G50" s="1"/>
  <c r="G43" l="1"/>
  <c r="G164" s="1"/>
</calcChain>
</file>

<file path=xl/sharedStrings.xml><?xml version="1.0" encoding="utf-8"?>
<sst xmlns="http://schemas.openxmlformats.org/spreadsheetml/2006/main" count="568" uniqueCount="152">
  <si>
    <t>Наименование</t>
  </si>
  <si>
    <t>Раздел</t>
  </si>
  <si>
    <t>Подраздел</t>
  </si>
  <si>
    <t>Целевая статья</t>
  </si>
  <si>
    <t>Вид расхода</t>
  </si>
  <si>
    <t>2016г.</t>
  </si>
  <si>
    <t>Общегосударственные вопросы</t>
  </si>
  <si>
    <t>01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</si>
  <si>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</si>
  <si>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</si>
  <si>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 xml:space="preserve"> Обеспечение функционирования представительных органов МО</t>
  </si>
  <si>
    <t xml:space="preserve">Обеспечение функционирования аппарата представительных органов </t>
  </si>
  <si>
    <t>04</t>
  </si>
  <si>
    <t>Непрограммные расходы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</si>
  <si>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</si>
  <si>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 гражданская оборона</t>
  </si>
  <si>
    <t>09</t>
  </si>
  <si>
    <t>Непрограммные  расходы</t>
  </si>
  <si>
    <t>Культура, кинематография и средства массовой информации</t>
  </si>
  <si>
    <t>08</t>
  </si>
  <si>
    <t>Социальная политика</t>
  </si>
  <si>
    <t>Национальная экономика</t>
  </si>
  <si>
    <t>Жилищно-коммунальное хозяйство</t>
  </si>
  <si>
    <t>05</t>
  </si>
  <si>
    <t>02</t>
  </si>
  <si>
    <t>Физическая культура и спорт</t>
  </si>
  <si>
    <t xml:space="preserve"> </t>
  </si>
  <si>
    <t>99</t>
  </si>
  <si>
    <t>Условно утвержденные расходы</t>
  </si>
  <si>
    <t xml:space="preserve">99 </t>
  </si>
  <si>
    <t>900</t>
  </si>
  <si>
    <t>Другие вопросы в области жилищно-коммунального хозяйства</t>
  </si>
  <si>
    <t>Расходы связанные с дератизацией свалок</t>
  </si>
  <si>
    <t>2017г.</t>
  </si>
  <si>
    <t>13</t>
  </si>
  <si>
    <t>Начальник финансового управления администрации муниципального образования Киреевский район</t>
  </si>
  <si>
    <t>Л.Н.Волчкова</t>
  </si>
  <si>
    <t>Другие общегосударственные вопросы</t>
  </si>
  <si>
    <t>Резервные фонды</t>
  </si>
  <si>
    <t>Благоустройство</t>
  </si>
  <si>
    <t>Культура</t>
  </si>
  <si>
    <t>Пенсионное обеспечение</t>
  </si>
  <si>
    <t>Физическая культура</t>
  </si>
  <si>
    <t>Распределение ассигнований из бюджета муниципального образования город Киреевск Киреевского района на 2016 год и плановый период 2017 - 2018 годов по разделам, подразделам, целевым статьям и видам расходов  функциональной классификации расходов бюджета Российской Федерации</t>
  </si>
  <si>
    <t>2018г.</t>
  </si>
  <si>
    <t>71 1 00 00000</t>
  </si>
  <si>
    <t>71 0 00 00000</t>
  </si>
  <si>
    <t>71 1 00 00110</t>
  </si>
  <si>
    <t>71 1 00 00190</t>
  </si>
  <si>
    <t xml:space="preserve">Расходы на выплаты по оплате труда работников государственных органов по аппарату представительных органов </t>
  </si>
  <si>
    <t>Расходы на обеспечение функций государственных (муниципальных) органов, в том числе территориальных органов</t>
  </si>
  <si>
    <t>99 0 00 00000</t>
  </si>
  <si>
    <t>99 9 00 00000</t>
  </si>
  <si>
    <t>99 9 00 20010</t>
  </si>
  <si>
    <t xml:space="preserve">Резервный фонд муниципального образования </t>
  </si>
  <si>
    <t xml:space="preserve">Регистрация муниципального имущества </t>
  </si>
  <si>
    <t>99 9 00 20020</t>
  </si>
  <si>
    <t xml:space="preserve">Расходы на обеспечение деятельности  финансового управления администрации мо Киреевский район </t>
  </si>
  <si>
    <t>99 9 00 20450</t>
  </si>
  <si>
    <t>99 9 00 20450</t>
  </si>
  <si>
    <t>99 9 00 20460</t>
  </si>
  <si>
    <t xml:space="preserve">Расходы на обеспечение деятельности комитета имущественных и земельных отношений администрации мо Киреевский район </t>
  </si>
  <si>
    <t xml:space="preserve">Расходы, связанные с подготовкой населения и организаций к действиям в чрезвычайной ситуации в мирное время   </t>
  </si>
  <si>
    <t>99 9 00 20440</t>
  </si>
  <si>
    <t>Расходы, связанные с возмещением затрат по городскому транспорту</t>
  </si>
  <si>
    <t>99 9 00 20310</t>
  </si>
  <si>
    <t>Расходы, связанные с содержанием автомобильных дорог и инженерных сооружений на них в границах городских округов и поселений в рамках благоустройства</t>
  </si>
  <si>
    <t>99 9 00 20320</t>
  </si>
  <si>
    <t>99 9 00 20350</t>
  </si>
  <si>
    <t>Расходы,  связанные с капитальным ремонтом  государственного жилищного фонда субъектом РФ и муниципального жилищного фонда</t>
  </si>
  <si>
    <t>Расходы, связанные с мероприятиями  в области коммунального хозяйства</t>
  </si>
  <si>
    <t>99 9 00 20360</t>
  </si>
  <si>
    <t>99 9 00 40010</t>
  </si>
  <si>
    <t xml:space="preserve">Мероприятия, направленные на бюджетные инвестиции в объекты капитального строительства </t>
  </si>
  <si>
    <t>99 9 00 20370</t>
  </si>
  <si>
    <t>99 9 00 20390</t>
  </si>
  <si>
    <t>99 9 00 00590</t>
  </si>
  <si>
    <t>99 9 00 20030</t>
  </si>
  <si>
    <t>Расходы, связанные с приватизацией жилого фонда</t>
  </si>
  <si>
    <t>99 9 00 20140</t>
  </si>
  <si>
    <t>99 9 00 20420</t>
  </si>
  <si>
    <t xml:space="preserve">Прочие мероприятия в области жилищно-коммунального хозяйства </t>
  </si>
  <si>
    <t>01 0 00 00000</t>
  </si>
  <si>
    <t>01 1 00 00000</t>
  </si>
  <si>
    <t>01 1 01 00000</t>
  </si>
  <si>
    <t>01 1 01 00590</t>
  </si>
  <si>
    <t>01 1 02 00000</t>
  </si>
  <si>
    <t>Основное мероприятие "Развитие парка культуры и отдыха г.Киреевска"</t>
  </si>
  <si>
    <t>01 1 02 00590</t>
  </si>
  <si>
    <t>01 1 01 80120</t>
  </si>
  <si>
    <t>01 1 02 80120</t>
  </si>
  <si>
    <t>Подпрограмма «Содействие развитию культуры»</t>
  </si>
  <si>
    <t>Основное мероприятие "Сохранение и развитие традиционной народной культуры, промыслов и ремесел"</t>
  </si>
  <si>
    <t>Расходы, связанные с доплатой к пенсиям муниципальных служащих</t>
  </si>
  <si>
    <t>99 9 00 71020</t>
  </si>
  <si>
    <t>Подпрограмма «Содействие развитию физической культуры и спорта»</t>
  </si>
  <si>
    <t>01 2 00 00000</t>
  </si>
  <si>
    <t>Основное мероприятие "Развитие физической культуры и спорта м.о.г.Киреевск"</t>
  </si>
  <si>
    <t>01 2 01 00000</t>
  </si>
  <si>
    <t>Муниципальная программа «Развитие культуры и спорта(2014-2018гг.)» муниципального образования г.Киреевск Киреевского района</t>
  </si>
  <si>
    <t>01 2 01 00590</t>
  </si>
  <si>
    <t>01 2 01 20110</t>
  </si>
  <si>
    <t xml:space="preserve">Расходы, связанные с мероприятиями по  развитию спорта м.о.г.Киреевск </t>
  </si>
  <si>
    <t xml:space="preserve">Условно утвержденные расходы </t>
  </si>
  <si>
    <t>99 9 99 00000</t>
  </si>
  <si>
    <t>99 9 99 99999</t>
  </si>
  <si>
    <t>Коммунальное хозяйство</t>
  </si>
  <si>
    <t>Транспорт</t>
  </si>
  <si>
    <t>Дорожное хозяйство</t>
  </si>
  <si>
    <t>Жилищное хозяйство</t>
  </si>
  <si>
    <t>Расходы, связанные с мероприятиями по благоустройству городских поселений</t>
  </si>
  <si>
    <t>Иные  межбюджетные трансферты</t>
  </si>
  <si>
    <t>Расходы, связанные с организацией библиотечного обслуживания населения, комплектованием и обеспечением сохранности библиотечных фондов библиотек поселений</t>
  </si>
  <si>
    <t>99 9 00 80040</t>
  </si>
  <si>
    <t>Расходы, связанные с мероприятиями в области уличного  освещения</t>
  </si>
  <si>
    <t>Расходы на обеспечение деятельности(оказания услуг) МКУ"Городское хозяйство"</t>
  </si>
  <si>
    <t>Иные закупки товаров, работ и услуг для обеспечения государственных(муниципальных) нужд</t>
  </si>
  <si>
    <t>Расходы на выплаты персоналу казенных учреждений</t>
  </si>
  <si>
    <t>Уплата налогов, сборов и иных платежей</t>
  </si>
  <si>
    <t>Резервные средства</t>
  </si>
  <si>
    <t>Субсидии бюджетным учреждения</t>
  </si>
  <si>
    <t>Бюджетные инвестиции</t>
  </si>
  <si>
    <t>Публичные нормативные социальные выплаты гражданам</t>
  </si>
  <si>
    <t>Расходы на выплаты персоналу государственных(муниципальных) органов</t>
  </si>
  <si>
    <t>Расходы на оплату труда работникам муниципальных учреждений культурно-досугового типа (25% надбавка к окладу)</t>
  </si>
  <si>
    <t>Иные непрограммные мероприятия в рамках непрограммных расходов</t>
  </si>
  <si>
    <t>11</t>
  </si>
  <si>
    <t xml:space="preserve">Расходы на обеспечение деятельности Киреевского городского парка культуры и отдыха </t>
  </si>
  <si>
    <t xml:space="preserve">Расходы на обеспечение деятельности Киреевского городского дома культуры </t>
  </si>
  <si>
    <t>Расходы на обеспечение деятельности Киреевского физкультурно-оздоровительного комплекса</t>
  </si>
  <si>
    <t>Муниципальная адресная Программа по переслению граждан из аварийного жилищного фонда в муниципальном образовании город Киреевск Киреевского района Тульской области на 2015-2017 г.г.</t>
  </si>
  <si>
    <t>Муниципальная адресная Программа по переслению граждан из аварийного жилищного фонда с учетом необходимости развития малоэтажного жилищного строительства в муниципальном образовании город Киреевск Киреевского района Тульской области на 2013-2017 годы</t>
  </si>
  <si>
    <t>Расходы, связанные с мероприятием по переселению граждан из аварицного жилищного фонда за счет средств, поступивших от государственной корпорации-Фонда содействияреформированию жилищно-коммунального хозяйства</t>
  </si>
  <si>
    <t>Расходы, связанные с мероприятиями по переселению граждан из аварийного жилищного фонда с учетом необходимости развития малоэтажного жилищного строительства, осуществляемые за счет средств бюджета Тульской области</t>
  </si>
  <si>
    <t>Расходы, связанные с мероприятиями по переселению граждан из аварийного жилищного фонда с учетом необходимости развития малоэтажного жилищного строительства за счет средств, поступивших от государственной корпорации-Фонда содействия реформированию ЖКХ</t>
  </si>
  <si>
    <t>Расходы, связанные с мероприятиями по переселению граждан из аварийного жилищного фонда, осуществляемые  за счет средств областного бюджета</t>
  </si>
  <si>
    <t>02 0 00 95020</t>
  </si>
  <si>
    <t>02 0 00 00000</t>
  </si>
  <si>
    <t>02 0 00 96020</t>
  </si>
  <si>
    <t>03 0 00 00000</t>
  </si>
  <si>
    <t>03 0 00 40010</t>
  </si>
  <si>
    <t>03 0 00 96030</t>
  </si>
  <si>
    <t>03 0 00 95030</t>
  </si>
  <si>
    <t>01 1 01 21590</t>
  </si>
  <si>
    <t>Расходы, связанные с созданием условий для показа национальных фильмов в кинозале</t>
  </si>
  <si>
    <t>14</t>
  </si>
  <si>
    <t>Межбюджетные трансферты бюджетам субъектов Российской Федерации и муниципальных образований общего характера</t>
  </si>
  <si>
    <t>Прочие межбюджетные трансферты бюджетам субъектов Российской Федерации и муниципальных образований общего характера</t>
  </si>
  <si>
    <t>99 9 00 80559</t>
  </si>
  <si>
    <t>Расходы, связанные с софинансированием мероприятий по реализации проекта "Народный бюджет", и осуществляемые за счет средств муниципального образования</t>
  </si>
  <si>
    <t>Иные межбюджетные трансферты</t>
  </si>
  <si>
    <t xml:space="preserve">Приложение №2                                                                     к решению Собрания депутатов муниципального образования город Киреевск Киреевского района                                                 от 25 февраля 2016 года  № 37-168                                                                                                                      Приложение № 6                                                                        к решению Собрания депутатов мунмиципального образования город Киреевск Киреевского района                                                           от 24 декабря 2015 года  № 34-156  </t>
  </si>
</sst>
</file>

<file path=xl/styles.xml><?xml version="1.0" encoding="utf-8"?>
<styleSheet xmlns="http://schemas.openxmlformats.org/spreadsheetml/2006/main">
  <numFmts count="1">
    <numFmt numFmtId="164" formatCode="0.00000"/>
  </numFmts>
  <fonts count="1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name val="Arial Cyr"/>
      <family val="2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8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3">
    <xf numFmtId="0" fontId="0" fillId="0" borderId="0"/>
    <xf numFmtId="0" fontId="4" fillId="0" borderId="0"/>
    <xf numFmtId="0" fontId="5" fillId="0" borderId="0"/>
  </cellStyleXfs>
  <cellXfs count="35">
    <xf numFmtId="0" fontId="0" fillId="0" borderId="0" xfId="0"/>
    <xf numFmtId="0" fontId="0" fillId="0" borderId="0" xfId="0" applyAlignment="1">
      <alignment vertical="top"/>
    </xf>
    <xf numFmtId="0" fontId="1" fillId="0" borderId="0" xfId="0" applyFont="1" applyAlignment="1">
      <alignment vertical="top"/>
    </xf>
    <xf numFmtId="164" fontId="0" fillId="0" borderId="0" xfId="0" applyNumberFormat="1" applyAlignment="1">
      <alignment vertical="top"/>
    </xf>
    <xf numFmtId="0" fontId="8" fillId="0" borderId="0" xfId="0" applyFont="1" applyAlignment="1">
      <alignment vertical="top"/>
    </xf>
    <xf numFmtId="49" fontId="1" fillId="0" borderId="1" xfId="0" applyNumberFormat="1" applyFont="1" applyBorder="1" applyAlignment="1">
      <alignment horizontal="right" vertical="top" wrapText="1"/>
    </xf>
    <xf numFmtId="0" fontId="7" fillId="0" borderId="0" xfId="0" applyFont="1" applyAlignment="1">
      <alignment vertical="top"/>
    </xf>
    <xf numFmtId="0" fontId="9" fillId="0" borderId="0" xfId="0" applyFont="1" applyAlignment="1">
      <alignment vertical="top"/>
    </xf>
    <xf numFmtId="49" fontId="6" fillId="0" borderId="0" xfId="1" applyNumberFormat="1" applyFont="1" applyFill="1" applyBorder="1" applyAlignment="1">
      <alignment horizontal="right" vertical="top" wrapText="1"/>
    </xf>
    <xf numFmtId="49" fontId="6" fillId="0" borderId="1" xfId="1" applyNumberFormat="1" applyFont="1" applyFill="1" applyBorder="1" applyAlignment="1">
      <alignment horizontal="right" vertical="top" wrapText="1"/>
    </xf>
    <xf numFmtId="49" fontId="6" fillId="0" borderId="0" xfId="1" applyNumberFormat="1" applyFont="1" applyFill="1" applyBorder="1" applyAlignment="1">
      <alignment vertical="top" wrapText="1"/>
    </xf>
    <xf numFmtId="0" fontId="2" fillId="0" borderId="8" xfId="0" applyFont="1" applyBorder="1" applyAlignment="1">
      <alignment horizontal="center" vertical="top" wrapText="1"/>
    </xf>
    <xf numFmtId="0" fontId="2" fillId="0" borderId="7" xfId="0" applyFont="1" applyBorder="1" applyAlignment="1">
      <alignment horizontal="center" vertical="top" textRotation="90" wrapText="1"/>
    </xf>
    <xf numFmtId="0" fontId="2" fillId="0" borderId="7" xfId="0" applyFont="1" applyBorder="1" applyAlignment="1">
      <alignment horizontal="center" vertical="top" wrapText="1"/>
    </xf>
    <xf numFmtId="164" fontId="2" fillId="0" borderId="7" xfId="0" applyNumberFormat="1" applyFont="1" applyBorder="1" applyAlignment="1">
      <alignment horizontal="center" vertical="top" wrapText="1"/>
    </xf>
    <xf numFmtId="0" fontId="2" fillId="0" borderId="9" xfId="0" applyFont="1" applyBorder="1" applyAlignment="1">
      <alignment horizontal="center" vertical="top" wrapText="1"/>
    </xf>
    <xf numFmtId="0" fontId="1" fillId="0" borderId="3" xfId="0" applyFont="1" applyBorder="1" applyAlignment="1">
      <alignment vertical="top" wrapText="1"/>
    </xf>
    <xf numFmtId="49" fontId="1" fillId="0" borderId="1" xfId="0" applyNumberFormat="1" applyFont="1" applyBorder="1" applyAlignment="1">
      <alignment vertical="top" wrapText="1"/>
    </xf>
    <xf numFmtId="0" fontId="1" fillId="0" borderId="1" xfId="0" applyFont="1" applyBorder="1" applyAlignment="1">
      <alignment vertical="top" wrapText="1"/>
    </xf>
    <xf numFmtId="164" fontId="1" fillId="0" borderId="1" xfId="0" applyNumberFormat="1" applyFont="1" applyBorder="1" applyAlignment="1">
      <alignment vertical="top" wrapText="1"/>
    </xf>
    <xf numFmtId="164" fontId="1" fillId="0" borderId="2" xfId="0" applyNumberFormat="1" applyFont="1" applyBorder="1" applyAlignment="1">
      <alignment vertical="top" wrapText="1"/>
    </xf>
    <xf numFmtId="0" fontId="1" fillId="0" borderId="1" xfId="0" applyFont="1" applyBorder="1" applyAlignment="1">
      <alignment horizontal="right" vertical="top" wrapText="1"/>
    </xf>
    <xf numFmtId="164" fontId="1" fillId="0" borderId="1" xfId="0" applyNumberFormat="1" applyFont="1" applyBorder="1" applyAlignment="1">
      <alignment horizontal="right" vertical="top" wrapText="1"/>
    </xf>
    <xf numFmtId="164" fontId="1" fillId="0" borderId="2" xfId="0" applyNumberFormat="1" applyFont="1" applyBorder="1" applyAlignment="1">
      <alignment horizontal="right" vertical="top" wrapText="1"/>
    </xf>
    <xf numFmtId="49" fontId="6" fillId="0" borderId="3" xfId="1" applyNumberFormat="1" applyFont="1" applyFill="1" applyBorder="1" applyAlignment="1">
      <alignment vertical="top" wrapText="1"/>
    </xf>
    <xf numFmtId="0" fontId="1" fillId="0" borderId="3" xfId="0" applyFont="1" applyBorder="1" applyAlignment="1">
      <alignment wrapText="1"/>
    </xf>
    <xf numFmtId="0" fontId="6" fillId="0" borderId="3" xfId="2" applyNumberFormat="1" applyFont="1" applyFill="1" applyBorder="1" applyAlignment="1" applyProtection="1">
      <alignment vertical="top" wrapText="1"/>
      <protection hidden="1"/>
    </xf>
    <xf numFmtId="0" fontId="1" fillId="0" borderId="4" xfId="0" applyFont="1" applyBorder="1" applyAlignment="1">
      <alignment horizontal="right" vertical="top"/>
    </xf>
    <xf numFmtId="0" fontId="1" fillId="0" borderId="5" xfId="0" applyFont="1" applyBorder="1" applyAlignment="1">
      <alignment vertical="top"/>
    </xf>
    <xf numFmtId="164" fontId="1" fillId="0" borderId="5" xfId="0" applyNumberFormat="1" applyFont="1" applyBorder="1" applyAlignment="1">
      <alignment vertical="top"/>
    </xf>
    <xf numFmtId="164" fontId="1" fillId="0" borderId="6" xfId="0" applyNumberFormat="1" applyFont="1" applyBorder="1" applyAlignment="1">
      <alignment vertical="top"/>
    </xf>
    <xf numFmtId="49" fontId="6" fillId="0" borderId="0" xfId="1" applyNumberFormat="1" applyFont="1" applyFill="1" applyBorder="1" applyAlignment="1">
      <alignment horizontal="right" vertical="top" wrapText="1"/>
    </xf>
    <xf numFmtId="0" fontId="3" fillId="0" borderId="0" xfId="0" applyFont="1" applyAlignment="1">
      <alignment horizontal="center" vertical="top" wrapText="1"/>
    </xf>
    <xf numFmtId="164" fontId="10" fillId="0" borderId="0" xfId="0" applyNumberFormat="1" applyFont="1" applyAlignment="1">
      <alignment horizontal="right" vertical="top" wrapText="1"/>
    </xf>
    <xf numFmtId="0" fontId="1" fillId="0" borderId="0" xfId="0" applyFont="1" applyAlignment="1">
      <alignment horizontal="right" vertical="top" wrapText="1"/>
    </xf>
  </cellXfs>
  <cellStyles count="3">
    <cellStyle name="Обычный" xfId="0" builtinId="0"/>
    <cellStyle name="Обычный 2" xfId="1"/>
    <cellStyle name="Обычный_tmp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I166"/>
  <sheetViews>
    <sheetView tabSelected="1" workbookViewId="0">
      <selection activeCell="G2" sqref="G2:I5"/>
    </sheetView>
  </sheetViews>
  <sheetFormatPr defaultRowHeight="15"/>
  <cols>
    <col min="1" max="1" width="3.140625" style="1" customWidth="1"/>
    <col min="2" max="2" width="32.140625" style="1" customWidth="1"/>
    <col min="3" max="3" width="5.7109375" style="1" customWidth="1"/>
    <col min="4" max="4" width="5.42578125" style="1" customWidth="1"/>
    <col min="5" max="5" width="11.140625" style="1" customWidth="1"/>
    <col min="6" max="6" width="5.140625" style="1" customWidth="1"/>
    <col min="7" max="7" width="13.42578125" style="3" customWidth="1"/>
    <col min="8" max="8" width="12.5703125" style="1" customWidth="1"/>
    <col min="9" max="9" width="13.140625" style="1" customWidth="1"/>
    <col min="10" max="16384" width="9.140625" style="1"/>
  </cols>
  <sheetData>
    <row r="1" spans="2:9">
      <c r="D1" s="2"/>
      <c r="E1" s="2"/>
      <c r="F1" s="2"/>
      <c r="G1" s="33"/>
      <c r="H1" s="33"/>
      <c r="I1" s="33"/>
    </row>
    <row r="2" spans="2:9">
      <c r="D2" s="2"/>
      <c r="E2" s="2"/>
      <c r="F2" s="2"/>
      <c r="G2" s="34" t="s">
        <v>151</v>
      </c>
      <c r="H2" s="34"/>
      <c r="I2" s="34"/>
    </row>
    <row r="3" spans="2:9">
      <c r="D3" s="2"/>
      <c r="E3" s="2"/>
      <c r="F3" s="2"/>
      <c r="G3" s="34"/>
      <c r="H3" s="34"/>
      <c r="I3" s="34"/>
    </row>
    <row r="4" spans="2:9">
      <c r="D4" s="2"/>
      <c r="E4" s="2"/>
      <c r="F4" s="2"/>
      <c r="G4" s="34"/>
      <c r="H4" s="34"/>
      <c r="I4" s="34"/>
    </row>
    <row r="5" spans="2:9" ht="86.25" customHeight="1">
      <c r="G5" s="34"/>
      <c r="H5" s="34"/>
      <c r="I5" s="34"/>
    </row>
    <row r="6" spans="2:9" ht="72" customHeight="1">
      <c r="B6" s="32" t="s">
        <v>43</v>
      </c>
      <c r="C6" s="32"/>
      <c r="D6" s="32"/>
      <c r="E6" s="32"/>
      <c r="F6" s="32"/>
      <c r="G6" s="32"/>
      <c r="H6" s="32"/>
      <c r="I6" s="32"/>
    </row>
    <row r="7" spans="2:9" ht="15.75" thickBot="1"/>
    <row r="8" spans="2:9" ht="49.5">
      <c r="B8" s="11" t="s">
        <v>0</v>
      </c>
      <c r="C8" s="12" t="s">
        <v>1</v>
      </c>
      <c r="D8" s="12" t="s">
        <v>2</v>
      </c>
      <c r="E8" s="13" t="s">
        <v>3</v>
      </c>
      <c r="F8" s="13" t="s">
        <v>4</v>
      </c>
      <c r="G8" s="14" t="s">
        <v>5</v>
      </c>
      <c r="H8" s="13" t="s">
        <v>33</v>
      </c>
      <c r="I8" s="15" t="s">
        <v>44</v>
      </c>
    </row>
    <row r="9" spans="2:9" s="4" customFormat="1">
      <c r="B9" s="16" t="s">
        <v>6</v>
      </c>
      <c r="C9" s="5" t="s">
        <v>7</v>
      </c>
      <c r="D9" s="17"/>
      <c r="E9" s="17"/>
      <c r="F9" s="18"/>
      <c r="G9" s="19">
        <f>G10+G18+G23</f>
        <v>2397.4</v>
      </c>
      <c r="H9" s="19">
        <f>H10+H18+H23</f>
        <v>2182.8000000000002</v>
      </c>
      <c r="I9" s="20">
        <f>I10+I18+I23</f>
        <v>2185.8000000000002</v>
      </c>
    </row>
    <row r="10" spans="2:9" ht="63.75">
      <c r="B10" s="16" t="s">
        <v>8</v>
      </c>
      <c r="C10" s="5" t="s">
        <v>7</v>
      </c>
      <c r="D10" s="5" t="s">
        <v>9</v>
      </c>
      <c r="E10" s="5"/>
      <c r="F10" s="21"/>
      <c r="G10" s="22">
        <f>SUM(G11)</f>
        <v>538.4</v>
      </c>
      <c r="H10" s="22">
        <f t="shared" ref="H10:I11" si="0">SUM(H11)</f>
        <v>477.5</v>
      </c>
      <c r="I10" s="23">
        <f t="shared" si="0"/>
        <v>478.4</v>
      </c>
    </row>
    <row r="11" spans="2:9" ht="25.5">
      <c r="B11" s="16" t="s">
        <v>10</v>
      </c>
      <c r="C11" s="5" t="s">
        <v>7</v>
      </c>
      <c r="D11" s="5" t="s">
        <v>9</v>
      </c>
      <c r="E11" s="5" t="s">
        <v>46</v>
      </c>
      <c r="F11" s="21"/>
      <c r="G11" s="22">
        <f>SUM(G12)</f>
        <v>538.4</v>
      </c>
      <c r="H11" s="22">
        <f t="shared" si="0"/>
        <v>477.5</v>
      </c>
      <c r="I11" s="23">
        <f t="shared" si="0"/>
        <v>478.4</v>
      </c>
    </row>
    <row r="12" spans="2:9" ht="25.5">
      <c r="B12" s="16" t="s">
        <v>11</v>
      </c>
      <c r="C12" s="5" t="s">
        <v>7</v>
      </c>
      <c r="D12" s="5" t="s">
        <v>9</v>
      </c>
      <c r="E12" s="5" t="s">
        <v>45</v>
      </c>
      <c r="F12" s="21"/>
      <c r="G12" s="22">
        <f>G13+G15</f>
        <v>538.4</v>
      </c>
      <c r="H12" s="22">
        <f t="shared" ref="H12:I12" si="1">H13+H15</f>
        <v>477.5</v>
      </c>
      <c r="I12" s="23">
        <f t="shared" si="1"/>
        <v>478.4</v>
      </c>
    </row>
    <row r="13" spans="2:9" ht="39.75" customHeight="1">
      <c r="B13" s="16" t="s">
        <v>49</v>
      </c>
      <c r="C13" s="5" t="s">
        <v>7</v>
      </c>
      <c r="D13" s="5" t="s">
        <v>9</v>
      </c>
      <c r="E13" s="5" t="s">
        <v>47</v>
      </c>
      <c r="F13" s="21"/>
      <c r="G13" s="22">
        <f>G14</f>
        <v>314.39999999999998</v>
      </c>
      <c r="H13" s="22">
        <f t="shared" ref="H13" si="2">SUM(H14)</f>
        <v>278.8</v>
      </c>
      <c r="I13" s="23">
        <f t="shared" ref="I13" si="3">SUM(I14)</f>
        <v>279.39999999999998</v>
      </c>
    </row>
    <row r="14" spans="2:9" ht="38.25">
      <c r="B14" s="16" t="s">
        <v>123</v>
      </c>
      <c r="C14" s="5" t="s">
        <v>7</v>
      </c>
      <c r="D14" s="5" t="s">
        <v>9</v>
      </c>
      <c r="E14" s="5" t="s">
        <v>47</v>
      </c>
      <c r="F14" s="21">
        <v>120</v>
      </c>
      <c r="G14" s="22">
        <v>314.39999999999998</v>
      </c>
      <c r="H14" s="22">
        <v>278.8</v>
      </c>
      <c r="I14" s="23">
        <v>279.39999999999998</v>
      </c>
    </row>
    <row r="15" spans="2:9" ht="51">
      <c r="B15" s="16" t="s">
        <v>50</v>
      </c>
      <c r="C15" s="5" t="s">
        <v>7</v>
      </c>
      <c r="D15" s="5" t="s">
        <v>9</v>
      </c>
      <c r="E15" s="5" t="s">
        <v>48</v>
      </c>
      <c r="F15" s="21"/>
      <c r="G15" s="22">
        <f>G16+G17</f>
        <v>224</v>
      </c>
      <c r="H15" s="22">
        <f t="shared" ref="H15:I15" si="4">H16+H17</f>
        <v>198.7</v>
      </c>
      <c r="I15" s="23">
        <f t="shared" si="4"/>
        <v>199</v>
      </c>
    </row>
    <row r="16" spans="2:9" ht="51">
      <c r="B16" s="16" t="s">
        <v>116</v>
      </c>
      <c r="C16" s="5" t="s">
        <v>7</v>
      </c>
      <c r="D16" s="5" t="s">
        <v>9</v>
      </c>
      <c r="E16" s="5" t="s">
        <v>48</v>
      </c>
      <c r="F16" s="21">
        <v>240</v>
      </c>
      <c r="G16" s="22">
        <v>164</v>
      </c>
      <c r="H16" s="22">
        <v>145.4</v>
      </c>
      <c r="I16" s="23">
        <v>145.69999999999999</v>
      </c>
    </row>
    <row r="17" spans="2:9" ht="25.5">
      <c r="B17" s="16" t="s">
        <v>118</v>
      </c>
      <c r="C17" s="5" t="s">
        <v>7</v>
      </c>
      <c r="D17" s="5" t="s">
        <v>9</v>
      </c>
      <c r="E17" s="5" t="s">
        <v>48</v>
      </c>
      <c r="F17" s="21">
        <v>850</v>
      </c>
      <c r="G17" s="22">
        <v>60</v>
      </c>
      <c r="H17" s="22">
        <v>53.3</v>
      </c>
      <c r="I17" s="23">
        <v>53.3</v>
      </c>
    </row>
    <row r="18" spans="2:9">
      <c r="B18" s="16" t="s">
        <v>38</v>
      </c>
      <c r="C18" s="5" t="s">
        <v>7</v>
      </c>
      <c r="D18" s="5">
        <v>11</v>
      </c>
      <c r="E18" s="5"/>
      <c r="F18" s="21"/>
      <c r="G18" s="22">
        <f>SUM(G19)</f>
        <v>500</v>
      </c>
      <c r="H18" s="22">
        <f t="shared" ref="H18:I21" si="5">SUM(H19)</f>
        <v>500</v>
      </c>
      <c r="I18" s="23">
        <f t="shared" si="5"/>
        <v>500</v>
      </c>
    </row>
    <row r="19" spans="2:9">
      <c r="B19" s="16" t="s">
        <v>13</v>
      </c>
      <c r="C19" s="5" t="s">
        <v>7</v>
      </c>
      <c r="D19" s="5">
        <v>11</v>
      </c>
      <c r="E19" s="5" t="s">
        <v>51</v>
      </c>
      <c r="F19" s="21"/>
      <c r="G19" s="22">
        <f t="shared" ref="G19:G21" si="6">SUM(G20)</f>
        <v>500</v>
      </c>
      <c r="H19" s="22">
        <f t="shared" si="5"/>
        <v>500</v>
      </c>
      <c r="I19" s="23">
        <f t="shared" si="5"/>
        <v>500</v>
      </c>
    </row>
    <row r="20" spans="2:9" ht="27" customHeight="1">
      <c r="B20" s="16" t="s">
        <v>125</v>
      </c>
      <c r="C20" s="5" t="s">
        <v>7</v>
      </c>
      <c r="D20" s="5">
        <v>11</v>
      </c>
      <c r="E20" s="5" t="s">
        <v>52</v>
      </c>
      <c r="F20" s="21"/>
      <c r="G20" s="22">
        <f t="shared" si="6"/>
        <v>500</v>
      </c>
      <c r="H20" s="22">
        <f t="shared" si="5"/>
        <v>500</v>
      </c>
      <c r="I20" s="23">
        <f t="shared" si="5"/>
        <v>500</v>
      </c>
    </row>
    <row r="21" spans="2:9" ht="25.5" customHeight="1">
      <c r="B21" s="16" t="s">
        <v>54</v>
      </c>
      <c r="C21" s="5" t="s">
        <v>7</v>
      </c>
      <c r="D21" s="5">
        <v>11</v>
      </c>
      <c r="E21" s="5" t="s">
        <v>53</v>
      </c>
      <c r="F21" s="21"/>
      <c r="G21" s="22">
        <f t="shared" si="6"/>
        <v>500</v>
      </c>
      <c r="H21" s="22">
        <f t="shared" si="5"/>
        <v>500</v>
      </c>
      <c r="I21" s="23">
        <f t="shared" si="5"/>
        <v>500</v>
      </c>
    </row>
    <row r="22" spans="2:9">
      <c r="B22" s="16" t="s">
        <v>38</v>
      </c>
      <c r="C22" s="5" t="s">
        <v>7</v>
      </c>
      <c r="D22" s="5">
        <v>11</v>
      </c>
      <c r="E22" s="5" t="s">
        <v>53</v>
      </c>
      <c r="F22" s="21">
        <v>870</v>
      </c>
      <c r="G22" s="22">
        <v>500</v>
      </c>
      <c r="H22" s="22">
        <v>500</v>
      </c>
      <c r="I22" s="23">
        <v>500</v>
      </c>
    </row>
    <row r="23" spans="2:9" ht="25.5">
      <c r="B23" s="16" t="s">
        <v>37</v>
      </c>
      <c r="C23" s="5" t="s">
        <v>7</v>
      </c>
      <c r="D23" s="5">
        <v>13</v>
      </c>
      <c r="E23" s="5"/>
      <c r="F23" s="21"/>
      <c r="G23" s="22">
        <f t="shared" ref="G23:I23" si="7">SUM(G24)</f>
        <v>1359</v>
      </c>
      <c r="H23" s="22">
        <f t="shared" si="7"/>
        <v>1205.3</v>
      </c>
      <c r="I23" s="23">
        <f t="shared" si="7"/>
        <v>1207.4000000000001</v>
      </c>
    </row>
    <row r="24" spans="2:9">
      <c r="B24" s="16" t="s">
        <v>13</v>
      </c>
      <c r="C24" s="5" t="s">
        <v>7</v>
      </c>
      <c r="D24" s="5">
        <v>13</v>
      </c>
      <c r="E24" s="5" t="s">
        <v>51</v>
      </c>
      <c r="F24" s="21"/>
      <c r="G24" s="22">
        <f t="shared" ref="G24" si="8">SUM(G25)</f>
        <v>1359</v>
      </c>
      <c r="H24" s="22">
        <f t="shared" ref="H24" si="9">SUM(H25)</f>
        <v>1205.3</v>
      </c>
      <c r="I24" s="23">
        <f t="shared" ref="I24" si="10">SUM(I25)</f>
        <v>1207.4000000000001</v>
      </c>
    </row>
    <row r="25" spans="2:9" ht="25.5" customHeight="1">
      <c r="B25" s="16" t="s">
        <v>125</v>
      </c>
      <c r="C25" s="5" t="s">
        <v>7</v>
      </c>
      <c r="D25" s="5">
        <v>13</v>
      </c>
      <c r="E25" s="5" t="s">
        <v>52</v>
      </c>
      <c r="F25" s="21"/>
      <c r="G25" s="22">
        <f>G26+G28+G30+G33</f>
        <v>1359</v>
      </c>
      <c r="H25" s="22">
        <f>H26+H28+H30+H33</f>
        <v>1205.3</v>
      </c>
      <c r="I25" s="23">
        <f>I26+I28+I30+I33</f>
        <v>1207.4000000000001</v>
      </c>
    </row>
    <row r="26" spans="2:9" ht="25.5">
      <c r="B26" s="16" t="s">
        <v>54</v>
      </c>
      <c r="C26" s="5" t="s">
        <v>7</v>
      </c>
      <c r="D26" s="5" t="s">
        <v>34</v>
      </c>
      <c r="E26" s="5" t="s">
        <v>53</v>
      </c>
      <c r="F26" s="21"/>
      <c r="G26" s="22">
        <f>G27</f>
        <v>0</v>
      </c>
      <c r="H26" s="22">
        <v>0</v>
      </c>
      <c r="I26" s="23">
        <v>0</v>
      </c>
    </row>
    <row r="27" spans="2:9">
      <c r="B27" s="16" t="s">
        <v>119</v>
      </c>
      <c r="C27" s="5" t="s">
        <v>7</v>
      </c>
      <c r="D27" s="5" t="s">
        <v>34</v>
      </c>
      <c r="E27" s="5" t="s">
        <v>53</v>
      </c>
      <c r="F27" s="21">
        <v>870</v>
      </c>
      <c r="G27" s="22"/>
      <c r="H27" s="22"/>
      <c r="I27" s="23"/>
    </row>
    <row r="28" spans="2:9" ht="25.5">
      <c r="B28" s="16" t="s">
        <v>55</v>
      </c>
      <c r="C28" s="5" t="s">
        <v>7</v>
      </c>
      <c r="D28" s="5">
        <v>13</v>
      </c>
      <c r="E28" s="5" t="s">
        <v>56</v>
      </c>
      <c r="F28" s="21"/>
      <c r="G28" s="22">
        <f t="shared" ref="G28:I28" si="11">SUM(G29)</f>
        <v>1000</v>
      </c>
      <c r="H28" s="22">
        <f t="shared" si="11"/>
        <v>886.9</v>
      </c>
      <c r="I28" s="23">
        <f t="shared" si="11"/>
        <v>888.5</v>
      </c>
    </row>
    <row r="29" spans="2:9" ht="51">
      <c r="B29" s="16" t="s">
        <v>116</v>
      </c>
      <c r="C29" s="5" t="s">
        <v>7</v>
      </c>
      <c r="D29" s="5">
        <v>13</v>
      </c>
      <c r="E29" s="5" t="s">
        <v>56</v>
      </c>
      <c r="F29" s="21">
        <v>240</v>
      </c>
      <c r="G29" s="22">
        <v>1000</v>
      </c>
      <c r="H29" s="22">
        <v>886.9</v>
      </c>
      <c r="I29" s="23">
        <v>888.5</v>
      </c>
    </row>
    <row r="30" spans="2:9" ht="38.25">
      <c r="B30" s="16" t="s">
        <v>57</v>
      </c>
      <c r="C30" s="5" t="s">
        <v>7</v>
      </c>
      <c r="D30" s="5">
        <v>13</v>
      </c>
      <c r="E30" s="5" t="s">
        <v>58</v>
      </c>
      <c r="F30" s="21"/>
      <c r="G30" s="22">
        <f>G31+G32</f>
        <v>69</v>
      </c>
      <c r="H30" s="22">
        <f t="shared" ref="H30:I30" si="12">H31+H32</f>
        <v>61.2</v>
      </c>
      <c r="I30" s="23">
        <f t="shared" si="12"/>
        <v>61.3</v>
      </c>
    </row>
    <row r="31" spans="2:9" ht="51">
      <c r="B31" s="16" t="s">
        <v>116</v>
      </c>
      <c r="C31" s="5" t="s">
        <v>7</v>
      </c>
      <c r="D31" s="5">
        <v>13</v>
      </c>
      <c r="E31" s="5" t="s">
        <v>59</v>
      </c>
      <c r="F31" s="21">
        <v>240</v>
      </c>
      <c r="G31" s="22">
        <v>69</v>
      </c>
      <c r="H31" s="22">
        <v>61.2</v>
      </c>
      <c r="I31" s="23">
        <v>61.3</v>
      </c>
    </row>
    <row r="32" spans="2:9" ht="25.5">
      <c r="B32" s="16" t="s">
        <v>118</v>
      </c>
      <c r="C32" s="5" t="s">
        <v>7</v>
      </c>
      <c r="D32" s="5">
        <v>13</v>
      </c>
      <c r="E32" s="5" t="s">
        <v>59</v>
      </c>
      <c r="F32" s="21">
        <v>850</v>
      </c>
      <c r="G32" s="22"/>
      <c r="H32" s="22"/>
      <c r="I32" s="23"/>
    </row>
    <row r="33" spans="2:9" ht="51">
      <c r="B33" s="16" t="s">
        <v>61</v>
      </c>
      <c r="C33" s="5" t="s">
        <v>7</v>
      </c>
      <c r="D33" s="5" t="s">
        <v>34</v>
      </c>
      <c r="E33" s="5" t="s">
        <v>60</v>
      </c>
      <c r="F33" s="21"/>
      <c r="G33" s="22">
        <f>G34+G35</f>
        <v>290</v>
      </c>
      <c r="H33" s="22">
        <f t="shared" ref="H33:I33" si="13">H34+H35</f>
        <v>257.2</v>
      </c>
      <c r="I33" s="23">
        <f t="shared" si="13"/>
        <v>257.60000000000002</v>
      </c>
    </row>
    <row r="34" spans="2:9" ht="51">
      <c r="B34" s="16" t="s">
        <v>116</v>
      </c>
      <c r="C34" s="5" t="s">
        <v>7</v>
      </c>
      <c r="D34" s="5" t="s">
        <v>34</v>
      </c>
      <c r="E34" s="5" t="s">
        <v>60</v>
      </c>
      <c r="F34" s="21">
        <v>240</v>
      </c>
      <c r="G34" s="22">
        <v>180</v>
      </c>
      <c r="H34" s="22">
        <v>159.6</v>
      </c>
      <c r="I34" s="23">
        <v>159.9</v>
      </c>
    </row>
    <row r="35" spans="2:9" ht="25.5">
      <c r="B35" s="16" t="s">
        <v>118</v>
      </c>
      <c r="C35" s="5" t="s">
        <v>7</v>
      </c>
      <c r="D35" s="5" t="s">
        <v>34</v>
      </c>
      <c r="E35" s="5" t="s">
        <v>60</v>
      </c>
      <c r="F35" s="21">
        <v>850</v>
      </c>
      <c r="G35" s="22">
        <v>110</v>
      </c>
      <c r="H35" s="22">
        <v>97.6</v>
      </c>
      <c r="I35" s="23">
        <v>97.7</v>
      </c>
    </row>
    <row r="36" spans="2:9" ht="25.5">
      <c r="B36" s="16" t="s">
        <v>14</v>
      </c>
      <c r="C36" s="5" t="s">
        <v>9</v>
      </c>
      <c r="D36" s="5"/>
      <c r="E36" s="5"/>
      <c r="F36" s="21"/>
      <c r="G36" s="22">
        <f>SUM(G37)</f>
        <v>180</v>
      </c>
      <c r="H36" s="22">
        <f t="shared" ref="H36:I38" si="14">SUM(H37)</f>
        <v>159.6</v>
      </c>
      <c r="I36" s="23">
        <f t="shared" si="14"/>
        <v>160</v>
      </c>
    </row>
    <row r="37" spans="2:9" ht="51">
      <c r="B37" s="16" t="s">
        <v>15</v>
      </c>
      <c r="C37" s="5" t="s">
        <v>9</v>
      </c>
      <c r="D37" s="5" t="s">
        <v>16</v>
      </c>
      <c r="E37" s="5"/>
      <c r="F37" s="21"/>
      <c r="G37" s="22">
        <f>SUM(G38)</f>
        <v>180</v>
      </c>
      <c r="H37" s="22">
        <f t="shared" si="14"/>
        <v>159.6</v>
      </c>
      <c r="I37" s="23">
        <f t="shared" si="14"/>
        <v>160</v>
      </c>
    </row>
    <row r="38" spans="2:9">
      <c r="B38" s="16" t="s">
        <v>13</v>
      </c>
      <c r="C38" s="5" t="s">
        <v>9</v>
      </c>
      <c r="D38" s="5" t="s">
        <v>16</v>
      </c>
      <c r="E38" s="5" t="s">
        <v>51</v>
      </c>
      <c r="F38" s="21"/>
      <c r="G38" s="22">
        <f t="shared" ref="G38" si="15">SUM(G39)</f>
        <v>180</v>
      </c>
      <c r="H38" s="22">
        <f t="shared" si="14"/>
        <v>159.6</v>
      </c>
      <c r="I38" s="23">
        <f t="shared" si="14"/>
        <v>160</v>
      </c>
    </row>
    <row r="39" spans="2:9" ht="27" customHeight="1">
      <c r="B39" s="16" t="s">
        <v>125</v>
      </c>
      <c r="C39" s="5" t="s">
        <v>9</v>
      </c>
      <c r="D39" s="5" t="s">
        <v>16</v>
      </c>
      <c r="E39" s="5" t="s">
        <v>52</v>
      </c>
      <c r="F39" s="21"/>
      <c r="G39" s="22">
        <f>SUM(G40)</f>
        <v>180</v>
      </c>
      <c r="H39" s="22">
        <f>SUM(H40)</f>
        <v>159.6</v>
      </c>
      <c r="I39" s="23">
        <f>SUM(I40)</f>
        <v>160</v>
      </c>
    </row>
    <row r="40" spans="2:9" ht="51">
      <c r="B40" s="16" t="s">
        <v>62</v>
      </c>
      <c r="C40" s="5" t="s">
        <v>9</v>
      </c>
      <c r="D40" s="5" t="s">
        <v>16</v>
      </c>
      <c r="E40" s="5" t="s">
        <v>63</v>
      </c>
      <c r="F40" s="21"/>
      <c r="G40" s="22">
        <f>SUM(G41+G42)</f>
        <v>180</v>
      </c>
      <c r="H40" s="22">
        <f t="shared" ref="H40:I40" si="16">SUM(H41+H42)</f>
        <v>159.6</v>
      </c>
      <c r="I40" s="23">
        <f t="shared" si="16"/>
        <v>160</v>
      </c>
    </row>
    <row r="41" spans="2:9" ht="51">
      <c r="B41" s="16" t="s">
        <v>116</v>
      </c>
      <c r="C41" s="5" t="s">
        <v>9</v>
      </c>
      <c r="D41" s="5" t="s">
        <v>16</v>
      </c>
      <c r="E41" s="5" t="s">
        <v>63</v>
      </c>
      <c r="F41" s="21">
        <v>240</v>
      </c>
      <c r="G41" s="22">
        <v>180</v>
      </c>
      <c r="H41" s="22">
        <v>159.6</v>
      </c>
      <c r="I41" s="23">
        <v>160</v>
      </c>
    </row>
    <row r="42" spans="2:9" ht="25.5">
      <c r="B42" s="16" t="s">
        <v>118</v>
      </c>
      <c r="C42" s="5" t="s">
        <v>9</v>
      </c>
      <c r="D42" s="5" t="s">
        <v>16</v>
      </c>
      <c r="E42" s="5" t="s">
        <v>63</v>
      </c>
      <c r="F42" s="21">
        <v>850</v>
      </c>
      <c r="G42" s="22"/>
      <c r="H42" s="22"/>
      <c r="I42" s="23"/>
    </row>
    <row r="43" spans="2:9">
      <c r="B43" s="16" t="s">
        <v>21</v>
      </c>
      <c r="C43" s="5" t="s">
        <v>12</v>
      </c>
      <c r="D43" s="5"/>
      <c r="E43" s="5"/>
      <c r="F43" s="21"/>
      <c r="G43" s="22">
        <f>G44+G50</f>
        <v>11829.23897</v>
      </c>
      <c r="H43" s="22">
        <f t="shared" ref="H43:I43" si="17">H50+H44</f>
        <v>6474.5999999999995</v>
      </c>
      <c r="I43" s="23">
        <f t="shared" si="17"/>
        <v>6486.4</v>
      </c>
    </row>
    <row r="44" spans="2:9">
      <c r="B44" s="16" t="s">
        <v>107</v>
      </c>
      <c r="C44" s="5" t="s">
        <v>12</v>
      </c>
      <c r="D44" s="5" t="s">
        <v>19</v>
      </c>
      <c r="E44" s="5"/>
      <c r="F44" s="21"/>
      <c r="G44" s="22">
        <f>G45</f>
        <v>1200</v>
      </c>
      <c r="H44" s="22">
        <f t="shared" ref="H44:I44" si="18">H45</f>
        <v>1507.7</v>
      </c>
      <c r="I44" s="23">
        <f t="shared" si="18"/>
        <v>1510.4</v>
      </c>
    </row>
    <row r="45" spans="2:9">
      <c r="B45" s="16" t="s">
        <v>13</v>
      </c>
      <c r="C45" s="5" t="s">
        <v>12</v>
      </c>
      <c r="D45" s="5" t="s">
        <v>19</v>
      </c>
      <c r="E45" s="5" t="s">
        <v>51</v>
      </c>
      <c r="F45" s="21"/>
      <c r="G45" s="22">
        <f>G46</f>
        <v>1200</v>
      </c>
      <c r="H45" s="22">
        <f t="shared" ref="H45:I46" si="19">H46</f>
        <v>1507.7</v>
      </c>
      <c r="I45" s="23">
        <f t="shared" si="19"/>
        <v>1510.4</v>
      </c>
    </row>
    <row r="46" spans="2:9" ht="26.25" customHeight="1">
      <c r="B46" s="16" t="s">
        <v>125</v>
      </c>
      <c r="C46" s="5" t="s">
        <v>12</v>
      </c>
      <c r="D46" s="5" t="s">
        <v>19</v>
      </c>
      <c r="E46" s="5" t="s">
        <v>52</v>
      </c>
      <c r="F46" s="21"/>
      <c r="G46" s="22">
        <f>G47</f>
        <v>1200</v>
      </c>
      <c r="H46" s="22">
        <f t="shared" si="19"/>
        <v>1507.7</v>
      </c>
      <c r="I46" s="23">
        <f t="shared" si="19"/>
        <v>1510.4</v>
      </c>
    </row>
    <row r="47" spans="2:9" ht="25.5">
      <c r="B47" s="16" t="s">
        <v>64</v>
      </c>
      <c r="C47" s="5" t="s">
        <v>12</v>
      </c>
      <c r="D47" s="5" t="s">
        <v>19</v>
      </c>
      <c r="E47" s="5" t="s">
        <v>65</v>
      </c>
      <c r="F47" s="21"/>
      <c r="G47" s="22">
        <f>G48+G49</f>
        <v>1200</v>
      </c>
      <c r="H47" s="22">
        <f t="shared" ref="H47:I47" si="20">H48+H49</f>
        <v>1507.7</v>
      </c>
      <c r="I47" s="23">
        <f t="shared" si="20"/>
        <v>1510.4</v>
      </c>
    </row>
    <row r="48" spans="2:9" ht="51">
      <c r="B48" s="16" t="s">
        <v>116</v>
      </c>
      <c r="C48" s="5" t="s">
        <v>12</v>
      </c>
      <c r="D48" s="5" t="s">
        <v>19</v>
      </c>
      <c r="E48" s="5" t="s">
        <v>65</v>
      </c>
      <c r="F48" s="21">
        <v>240</v>
      </c>
      <c r="G48" s="22">
        <v>1200</v>
      </c>
      <c r="H48" s="22">
        <v>1507.7</v>
      </c>
      <c r="I48" s="23">
        <v>1510.4</v>
      </c>
    </row>
    <row r="49" spans="2:9" ht="25.5">
      <c r="B49" s="16" t="s">
        <v>118</v>
      </c>
      <c r="C49" s="5" t="s">
        <v>12</v>
      </c>
      <c r="D49" s="5" t="s">
        <v>19</v>
      </c>
      <c r="E49" s="5" t="s">
        <v>65</v>
      </c>
      <c r="F49" s="21">
        <v>850</v>
      </c>
      <c r="G49" s="22"/>
      <c r="H49" s="22"/>
      <c r="I49" s="23"/>
    </row>
    <row r="50" spans="2:9">
      <c r="B50" s="16" t="s">
        <v>108</v>
      </c>
      <c r="C50" s="5" t="s">
        <v>12</v>
      </c>
      <c r="D50" s="5" t="s">
        <v>16</v>
      </c>
      <c r="E50" s="5"/>
      <c r="F50" s="21"/>
      <c r="G50" s="22">
        <f>SUM(G51)</f>
        <v>10629.23897</v>
      </c>
      <c r="H50" s="22">
        <f t="shared" ref="H50:I50" si="21">SUM(H51)</f>
        <v>4966.8999999999996</v>
      </c>
      <c r="I50" s="23">
        <f t="shared" si="21"/>
        <v>4976</v>
      </c>
    </row>
    <row r="51" spans="2:9">
      <c r="B51" s="16" t="s">
        <v>13</v>
      </c>
      <c r="C51" s="5" t="s">
        <v>12</v>
      </c>
      <c r="D51" s="5" t="s">
        <v>16</v>
      </c>
      <c r="E51" s="5" t="s">
        <v>51</v>
      </c>
      <c r="F51" s="21"/>
      <c r="G51" s="22">
        <f>SUM(G52)</f>
        <v>10629.23897</v>
      </c>
      <c r="H51" s="22">
        <f t="shared" ref="H51:I51" si="22">SUM(H52)</f>
        <v>4966.8999999999996</v>
      </c>
      <c r="I51" s="23">
        <f t="shared" si="22"/>
        <v>4976</v>
      </c>
    </row>
    <row r="52" spans="2:9" ht="27.75" customHeight="1">
      <c r="B52" s="16" t="s">
        <v>125</v>
      </c>
      <c r="C52" s="5" t="s">
        <v>12</v>
      </c>
      <c r="D52" s="5" t="s">
        <v>16</v>
      </c>
      <c r="E52" s="5" t="s">
        <v>52</v>
      </c>
      <c r="F52" s="21"/>
      <c r="G52" s="22">
        <f>G53+G55</f>
        <v>10629.23897</v>
      </c>
      <c r="H52" s="22">
        <f t="shared" ref="H52:I52" si="23">H53+H55</f>
        <v>4966.8999999999996</v>
      </c>
      <c r="I52" s="23">
        <f t="shared" si="23"/>
        <v>4976</v>
      </c>
    </row>
    <row r="53" spans="2:9" ht="63.75">
      <c r="B53" s="16" t="s">
        <v>66</v>
      </c>
      <c r="C53" s="5" t="s">
        <v>12</v>
      </c>
      <c r="D53" s="5" t="s">
        <v>16</v>
      </c>
      <c r="E53" s="5" t="s">
        <v>67</v>
      </c>
      <c r="F53" s="21"/>
      <c r="G53" s="22">
        <f>SUM(G54)</f>
        <v>10102.322700000001</v>
      </c>
      <c r="H53" s="22">
        <f t="shared" ref="H53:I53" si="24">SUM(H54)</f>
        <v>4966.8999999999996</v>
      </c>
      <c r="I53" s="23">
        <f t="shared" si="24"/>
        <v>4976</v>
      </c>
    </row>
    <row r="54" spans="2:9" ht="51">
      <c r="B54" s="16" t="s">
        <v>116</v>
      </c>
      <c r="C54" s="5" t="s">
        <v>12</v>
      </c>
      <c r="D54" s="5" t="s">
        <v>16</v>
      </c>
      <c r="E54" s="5" t="s">
        <v>67</v>
      </c>
      <c r="F54" s="21">
        <v>240</v>
      </c>
      <c r="G54" s="22">
        <v>10102.322700000001</v>
      </c>
      <c r="H54" s="22">
        <v>4966.8999999999996</v>
      </c>
      <c r="I54" s="23">
        <v>4976</v>
      </c>
    </row>
    <row r="55" spans="2:9" ht="66" customHeight="1">
      <c r="B55" s="16" t="s">
        <v>149</v>
      </c>
      <c r="C55" s="5" t="s">
        <v>12</v>
      </c>
      <c r="D55" s="5" t="s">
        <v>16</v>
      </c>
      <c r="E55" s="5" t="s">
        <v>148</v>
      </c>
      <c r="F55" s="21"/>
      <c r="G55" s="22">
        <f>G56</f>
        <v>526.91627000000005</v>
      </c>
      <c r="H55" s="22">
        <f t="shared" ref="H55:I55" si="25">H56</f>
        <v>0</v>
      </c>
      <c r="I55" s="23">
        <f t="shared" si="25"/>
        <v>0</v>
      </c>
    </row>
    <row r="56" spans="2:9" ht="51">
      <c r="B56" s="16" t="s">
        <v>116</v>
      </c>
      <c r="C56" s="5" t="s">
        <v>12</v>
      </c>
      <c r="D56" s="5" t="s">
        <v>16</v>
      </c>
      <c r="E56" s="5" t="s">
        <v>148</v>
      </c>
      <c r="F56" s="21">
        <v>240</v>
      </c>
      <c r="G56" s="22">
        <v>526.91627000000005</v>
      </c>
      <c r="H56" s="22">
        <v>0</v>
      </c>
      <c r="I56" s="23">
        <v>0</v>
      </c>
    </row>
    <row r="57" spans="2:9">
      <c r="B57" s="16" t="s">
        <v>22</v>
      </c>
      <c r="C57" s="5" t="s">
        <v>23</v>
      </c>
      <c r="D57" s="5"/>
      <c r="E57" s="5"/>
      <c r="F57" s="21"/>
      <c r="G57" s="22">
        <f>SUM(G58+G75+G84+G93)</f>
        <v>79422.804980000001</v>
      </c>
      <c r="H57" s="22">
        <f>SUM(H58+H75+H84+H93)</f>
        <v>38665.199999999997</v>
      </c>
      <c r="I57" s="23">
        <f>SUM(I58+I75+I84+I93)</f>
        <v>38735.299999999996</v>
      </c>
    </row>
    <row r="58" spans="2:9">
      <c r="B58" s="16" t="s">
        <v>109</v>
      </c>
      <c r="C58" s="5" t="s">
        <v>23</v>
      </c>
      <c r="D58" s="5" t="s">
        <v>7</v>
      </c>
      <c r="E58" s="5"/>
      <c r="F58" s="21"/>
      <c r="G58" s="22">
        <f>G71+G59</f>
        <v>32371.645540000001</v>
      </c>
      <c r="H58" s="22">
        <f t="shared" ref="H58:I58" si="26">H71</f>
        <v>3237.1</v>
      </c>
      <c r="I58" s="23">
        <f t="shared" si="26"/>
        <v>3243</v>
      </c>
    </row>
    <row r="59" spans="2:9" ht="76.5">
      <c r="B59" s="16" t="s">
        <v>130</v>
      </c>
      <c r="C59" s="5" t="s">
        <v>23</v>
      </c>
      <c r="D59" s="5" t="s">
        <v>7</v>
      </c>
      <c r="E59" s="5" t="s">
        <v>137</v>
      </c>
      <c r="F59" s="21"/>
      <c r="G59" s="22">
        <f>G60+G62</f>
        <v>28821.645540000001</v>
      </c>
      <c r="H59" s="22">
        <f t="shared" ref="H59:I59" si="27">H60+H62</f>
        <v>0</v>
      </c>
      <c r="I59" s="23">
        <f t="shared" si="27"/>
        <v>0</v>
      </c>
    </row>
    <row r="60" spans="2:9" ht="89.25">
      <c r="B60" s="16" t="s">
        <v>132</v>
      </c>
      <c r="C60" s="5" t="s">
        <v>23</v>
      </c>
      <c r="D60" s="5" t="s">
        <v>7</v>
      </c>
      <c r="E60" s="5" t="s">
        <v>136</v>
      </c>
      <c r="F60" s="21"/>
      <c r="G60" s="22">
        <f>G61</f>
        <v>14500.174290000001</v>
      </c>
      <c r="H60" s="22">
        <f t="shared" ref="H60:I60" si="28">H61</f>
        <v>0</v>
      </c>
      <c r="I60" s="23">
        <f t="shared" si="28"/>
        <v>0</v>
      </c>
    </row>
    <row r="61" spans="2:9">
      <c r="B61" s="16" t="s">
        <v>121</v>
      </c>
      <c r="C61" s="5" t="s">
        <v>23</v>
      </c>
      <c r="D61" s="5" t="s">
        <v>7</v>
      </c>
      <c r="E61" s="5" t="s">
        <v>136</v>
      </c>
      <c r="F61" s="21">
        <v>410</v>
      </c>
      <c r="G61" s="22">
        <v>14500.174290000001</v>
      </c>
      <c r="H61" s="22">
        <v>0</v>
      </c>
      <c r="I61" s="23">
        <v>0</v>
      </c>
    </row>
    <row r="62" spans="2:9" ht="63.75">
      <c r="B62" s="16" t="s">
        <v>135</v>
      </c>
      <c r="C62" s="5" t="s">
        <v>23</v>
      </c>
      <c r="D62" s="5" t="s">
        <v>7</v>
      </c>
      <c r="E62" s="5" t="s">
        <v>138</v>
      </c>
      <c r="F62" s="21"/>
      <c r="G62" s="22">
        <f>G63</f>
        <v>14321.471250000001</v>
      </c>
      <c r="H62" s="22">
        <f t="shared" ref="H62:I62" si="29">H63</f>
        <v>0</v>
      </c>
      <c r="I62" s="23">
        <f t="shared" si="29"/>
        <v>0</v>
      </c>
    </row>
    <row r="63" spans="2:9">
      <c r="B63" s="16" t="s">
        <v>121</v>
      </c>
      <c r="C63" s="5" t="s">
        <v>23</v>
      </c>
      <c r="D63" s="5" t="s">
        <v>7</v>
      </c>
      <c r="E63" s="5" t="s">
        <v>138</v>
      </c>
      <c r="F63" s="21">
        <v>410</v>
      </c>
      <c r="G63" s="22">
        <v>14321.471250000001</v>
      </c>
      <c r="H63" s="22">
        <v>0</v>
      </c>
      <c r="I63" s="23">
        <v>0</v>
      </c>
    </row>
    <row r="64" spans="2:9" ht="114.75">
      <c r="B64" s="16" t="s">
        <v>131</v>
      </c>
      <c r="C64" s="5" t="s">
        <v>23</v>
      </c>
      <c r="D64" s="5" t="s">
        <v>7</v>
      </c>
      <c r="E64" s="5" t="s">
        <v>139</v>
      </c>
      <c r="F64" s="21"/>
      <c r="G64" s="22">
        <f>G65+G67+G69</f>
        <v>0</v>
      </c>
      <c r="H64" s="22">
        <f t="shared" ref="H64:I64" si="30">H65+H67+H69</f>
        <v>0</v>
      </c>
      <c r="I64" s="23">
        <f t="shared" si="30"/>
        <v>0</v>
      </c>
    </row>
    <row r="65" spans="2:9" ht="38.25">
      <c r="B65" s="16" t="s">
        <v>73</v>
      </c>
      <c r="C65" s="5" t="s">
        <v>23</v>
      </c>
      <c r="D65" s="5" t="s">
        <v>7</v>
      </c>
      <c r="E65" s="5" t="s">
        <v>140</v>
      </c>
      <c r="F65" s="21"/>
      <c r="G65" s="22">
        <f>G66</f>
        <v>0</v>
      </c>
      <c r="H65" s="22">
        <f t="shared" ref="H65:I65" si="31">H66</f>
        <v>0</v>
      </c>
      <c r="I65" s="23">
        <f t="shared" si="31"/>
        <v>0</v>
      </c>
    </row>
    <row r="66" spans="2:9">
      <c r="B66" s="16" t="s">
        <v>121</v>
      </c>
      <c r="C66" s="5" t="s">
        <v>23</v>
      </c>
      <c r="D66" s="5" t="s">
        <v>7</v>
      </c>
      <c r="E66" s="5" t="s">
        <v>140</v>
      </c>
      <c r="F66" s="21">
        <v>410</v>
      </c>
      <c r="G66" s="22">
        <v>0</v>
      </c>
      <c r="H66" s="22">
        <v>0</v>
      </c>
      <c r="I66" s="23">
        <v>0</v>
      </c>
    </row>
    <row r="67" spans="2:9" ht="114.75">
      <c r="B67" s="16" t="s">
        <v>134</v>
      </c>
      <c r="C67" s="5" t="s">
        <v>23</v>
      </c>
      <c r="D67" s="5" t="s">
        <v>7</v>
      </c>
      <c r="E67" s="5" t="s">
        <v>142</v>
      </c>
      <c r="F67" s="21"/>
      <c r="G67" s="22">
        <f>G68</f>
        <v>0</v>
      </c>
      <c r="H67" s="22">
        <f t="shared" ref="H67:I67" si="32">H68</f>
        <v>0</v>
      </c>
      <c r="I67" s="23">
        <f t="shared" si="32"/>
        <v>0</v>
      </c>
    </row>
    <row r="68" spans="2:9">
      <c r="B68" s="16" t="s">
        <v>121</v>
      </c>
      <c r="C68" s="5" t="s">
        <v>23</v>
      </c>
      <c r="D68" s="5" t="s">
        <v>7</v>
      </c>
      <c r="E68" s="5" t="s">
        <v>142</v>
      </c>
      <c r="F68" s="21">
        <v>410</v>
      </c>
      <c r="G68" s="22">
        <v>0</v>
      </c>
      <c r="H68" s="22">
        <v>0</v>
      </c>
      <c r="I68" s="23">
        <v>0</v>
      </c>
    </row>
    <row r="69" spans="2:9" ht="91.5" customHeight="1">
      <c r="B69" s="16" t="s">
        <v>133</v>
      </c>
      <c r="C69" s="5" t="s">
        <v>23</v>
      </c>
      <c r="D69" s="5" t="s">
        <v>7</v>
      </c>
      <c r="E69" s="5" t="s">
        <v>141</v>
      </c>
      <c r="F69" s="21"/>
      <c r="G69" s="22">
        <f>G70</f>
        <v>0</v>
      </c>
      <c r="H69" s="22">
        <f t="shared" ref="H69:I69" si="33">H70</f>
        <v>0</v>
      </c>
      <c r="I69" s="23">
        <f t="shared" si="33"/>
        <v>0</v>
      </c>
    </row>
    <row r="70" spans="2:9">
      <c r="B70" s="16" t="s">
        <v>121</v>
      </c>
      <c r="C70" s="5" t="s">
        <v>23</v>
      </c>
      <c r="D70" s="5" t="s">
        <v>7</v>
      </c>
      <c r="E70" s="5" t="s">
        <v>141</v>
      </c>
      <c r="F70" s="21">
        <v>410</v>
      </c>
      <c r="G70" s="22">
        <v>0</v>
      </c>
      <c r="H70" s="22">
        <v>0</v>
      </c>
      <c r="I70" s="23">
        <v>0</v>
      </c>
    </row>
    <row r="71" spans="2:9">
      <c r="B71" s="16" t="s">
        <v>13</v>
      </c>
      <c r="C71" s="5" t="s">
        <v>23</v>
      </c>
      <c r="D71" s="5" t="s">
        <v>7</v>
      </c>
      <c r="E71" s="5" t="s">
        <v>51</v>
      </c>
      <c r="F71" s="21"/>
      <c r="G71" s="22">
        <f t="shared" ref="G71:I71" si="34">SUM(G72)</f>
        <v>3550</v>
      </c>
      <c r="H71" s="22">
        <f t="shared" si="34"/>
        <v>3237.1</v>
      </c>
      <c r="I71" s="23">
        <f t="shared" si="34"/>
        <v>3243</v>
      </c>
    </row>
    <row r="72" spans="2:9" ht="25.5">
      <c r="B72" s="16" t="s">
        <v>125</v>
      </c>
      <c r="C72" s="5" t="s">
        <v>23</v>
      </c>
      <c r="D72" s="5" t="s">
        <v>7</v>
      </c>
      <c r="E72" s="5" t="s">
        <v>52</v>
      </c>
      <c r="F72" s="21"/>
      <c r="G72" s="22">
        <f>G73</f>
        <v>3550</v>
      </c>
      <c r="H72" s="22">
        <f t="shared" ref="H72:I72" si="35">H73</f>
        <v>3237.1</v>
      </c>
      <c r="I72" s="23">
        <f t="shared" si="35"/>
        <v>3243</v>
      </c>
    </row>
    <row r="73" spans="2:9" ht="51">
      <c r="B73" s="16" t="s">
        <v>69</v>
      </c>
      <c r="C73" s="5" t="s">
        <v>23</v>
      </c>
      <c r="D73" s="5" t="s">
        <v>7</v>
      </c>
      <c r="E73" s="5" t="s">
        <v>68</v>
      </c>
      <c r="F73" s="21"/>
      <c r="G73" s="22">
        <f t="shared" ref="G73" si="36">SUM(G74)</f>
        <v>3550</v>
      </c>
      <c r="H73" s="22">
        <f t="shared" ref="H73" si="37">SUM(H74)</f>
        <v>3237.1</v>
      </c>
      <c r="I73" s="23">
        <f t="shared" ref="I73" si="38">SUM(I74)</f>
        <v>3243</v>
      </c>
    </row>
    <row r="74" spans="2:9" ht="51">
      <c r="B74" s="16" t="s">
        <v>116</v>
      </c>
      <c r="C74" s="5" t="s">
        <v>23</v>
      </c>
      <c r="D74" s="5" t="s">
        <v>7</v>
      </c>
      <c r="E74" s="5" t="s">
        <v>68</v>
      </c>
      <c r="F74" s="21">
        <v>240</v>
      </c>
      <c r="G74" s="22">
        <v>3550</v>
      </c>
      <c r="H74" s="22">
        <v>3237.1</v>
      </c>
      <c r="I74" s="23">
        <v>3243</v>
      </c>
    </row>
    <row r="75" spans="2:9">
      <c r="B75" s="16" t="s">
        <v>106</v>
      </c>
      <c r="C75" s="5" t="s">
        <v>23</v>
      </c>
      <c r="D75" s="5" t="s">
        <v>24</v>
      </c>
      <c r="E75" s="5"/>
      <c r="F75" s="21"/>
      <c r="G75" s="22">
        <f>G76</f>
        <v>9325.1479999999992</v>
      </c>
      <c r="H75" s="22">
        <f t="shared" ref="H75:I75" si="39">H76</f>
        <v>8292.1999999999989</v>
      </c>
      <c r="I75" s="23">
        <f t="shared" si="39"/>
        <v>8307.2999999999993</v>
      </c>
    </row>
    <row r="76" spans="2:9">
      <c r="B76" s="16" t="s">
        <v>13</v>
      </c>
      <c r="C76" s="5" t="s">
        <v>23</v>
      </c>
      <c r="D76" s="5" t="s">
        <v>24</v>
      </c>
      <c r="E76" s="5" t="s">
        <v>51</v>
      </c>
      <c r="F76" s="21"/>
      <c r="G76" s="22">
        <f>G77</f>
        <v>9325.1479999999992</v>
      </c>
      <c r="H76" s="22">
        <f t="shared" ref="H76:I76" si="40">H77</f>
        <v>8292.1999999999989</v>
      </c>
      <c r="I76" s="23">
        <f t="shared" si="40"/>
        <v>8307.2999999999993</v>
      </c>
    </row>
    <row r="77" spans="2:9" ht="25.5">
      <c r="B77" s="16" t="s">
        <v>125</v>
      </c>
      <c r="C77" s="5" t="s">
        <v>23</v>
      </c>
      <c r="D77" s="5" t="s">
        <v>24</v>
      </c>
      <c r="E77" s="5" t="s">
        <v>52</v>
      </c>
      <c r="F77" s="21"/>
      <c r="G77" s="22">
        <f>G78+G80+G82</f>
        <v>9325.1479999999992</v>
      </c>
      <c r="H77" s="22">
        <f t="shared" ref="H77:I77" si="41">H78+H80+H82</f>
        <v>8292.1999999999989</v>
      </c>
      <c r="I77" s="22">
        <f t="shared" si="41"/>
        <v>8307.2999999999993</v>
      </c>
    </row>
    <row r="78" spans="2:9" ht="25.5">
      <c r="B78" s="16" t="s">
        <v>70</v>
      </c>
      <c r="C78" s="5" t="s">
        <v>23</v>
      </c>
      <c r="D78" s="5" t="s">
        <v>24</v>
      </c>
      <c r="E78" s="5" t="s">
        <v>71</v>
      </c>
      <c r="F78" s="21"/>
      <c r="G78" s="22">
        <f>SUM(G79)</f>
        <v>7650</v>
      </c>
      <c r="H78" s="22">
        <f t="shared" ref="H78:I78" si="42">SUM(H79)</f>
        <v>7405.4</v>
      </c>
      <c r="I78" s="23">
        <f t="shared" si="42"/>
        <v>7418.9</v>
      </c>
    </row>
    <row r="79" spans="2:9" ht="51">
      <c r="B79" s="16" t="s">
        <v>116</v>
      </c>
      <c r="C79" s="5" t="s">
        <v>23</v>
      </c>
      <c r="D79" s="5" t="s">
        <v>24</v>
      </c>
      <c r="E79" s="5" t="s">
        <v>71</v>
      </c>
      <c r="F79" s="21">
        <v>240</v>
      </c>
      <c r="G79" s="22">
        <v>7650</v>
      </c>
      <c r="H79" s="22">
        <v>7405.4</v>
      </c>
      <c r="I79" s="23">
        <v>7418.9</v>
      </c>
    </row>
    <row r="80" spans="2:9" ht="38.25">
      <c r="B80" s="16" t="s">
        <v>73</v>
      </c>
      <c r="C80" s="5" t="s">
        <v>23</v>
      </c>
      <c r="D80" s="5" t="s">
        <v>24</v>
      </c>
      <c r="E80" s="5" t="s">
        <v>72</v>
      </c>
      <c r="F80" s="21"/>
      <c r="G80" s="22">
        <f>G81</f>
        <v>1000</v>
      </c>
      <c r="H80" s="22">
        <f>H81</f>
        <v>886.8</v>
      </c>
      <c r="I80" s="23">
        <f>I81</f>
        <v>888.4</v>
      </c>
    </row>
    <row r="81" spans="2:9">
      <c r="B81" s="16" t="s">
        <v>121</v>
      </c>
      <c r="C81" s="5" t="s">
        <v>23</v>
      </c>
      <c r="D81" s="5" t="s">
        <v>24</v>
      </c>
      <c r="E81" s="5" t="s">
        <v>72</v>
      </c>
      <c r="F81" s="21">
        <v>410</v>
      </c>
      <c r="G81" s="22">
        <v>1000</v>
      </c>
      <c r="H81" s="22">
        <v>886.8</v>
      </c>
      <c r="I81" s="23">
        <v>888.4</v>
      </c>
    </row>
    <row r="82" spans="2:9" ht="63.75" customHeight="1">
      <c r="B82" s="16" t="s">
        <v>149</v>
      </c>
      <c r="C82" s="5" t="s">
        <v>23</v>
      </c>
      <c r="D82" s="5" t="s">
        <v>24</v>
      </c>
      <c r="E82" s="5" t="s">
        <v>148</v>
      </c>
      <c r="F82" s="21"/>
      <c r="G82" s="22">
        <f>G83</f>
        <v>675.14800000000002</v>
      </c>
      <c r="H82" s="22">
        <f t="shared" ref="H82:I82" si="43">H83</f>
        <v>0</v>
      </c>
      <c r="I82" s="22">
        <f t="shared" si="43"/>
        <v>0</v>
      </c>
    </row>
    <row r="83" spans="2:9" ht="51">
      <c r="B83" s="16" t="s">
        <v>116</v>
      </c>
      <c r="C83" s="5" t="s">
        <v>23</v>
      </c>
      <c r="D83" s="5" t="s">
        <v>24</v>
      </c>
      <c r="E83" s="5" t="s">
        <v>148</v>
      </c>
      <c r="F83" s="21">
        <v>240</v>
      </c>
      <c r="G83" s="22">
        <v>675.14800000000002</v>
      </c>
      <c r="H83" s="22">
        <v>0</v>
      </c>
      <c r="I83" s="23">
        <v>0</v>
      </c>
    </row>
    <row r="84" spans="2:9">
      <c r="B84" s="16" t="s">
        <v>39</v>
      </c>
      <c r="C84" s="5" t="s">
        <v>23</v>
      </c>
      <c r="D84" s="5" t="s">
        <v>9</v>
      </c>
      <c r="E84" s="5"/>
      <c r="F84" s="21"/>
      <c r="G84" s="22">
        <f>G85</f>
        <v>10921.217119999999</v>
      </c>
      <c r="H84" s="22">
        <f t="shared" ref="H84:I84" si="44">H85</f>
        <v>6163.9</v>
      </c>
      <c r="I84" s="23">
        <f t="shared" si="44"/>
        <v>6175</v>
      </c>
    </row>
    <row r="85" spans="2:9">
      <c r="B85" s="16" t="s">
        <v>13</v>
      </c>
      <c r="C85" s="5" t="s">
        <v>23</v>
      </c>
      <c r="D85" s="5" t="s">
        <v>9</v>
      </c>
      <c r="E85" s="5" t="s">
        <v>51</v>
      </c>
      <c r="F85" s="21"/>
      <c r="G85" s="22">
        <f>G86</f>
        <v>10921.217119999999</v>
      </c>
      <c r="H85" s="22">
        <f t="shared" ref="H85:I85" si="45">H86</f>
        <v>6163.9</v>
      </c>
      <c r="I85" s="23">
        <f t="shared" si="45"/>
        <v>6175</v>
      </c>
    </row>
    <row r="86" spans="2:9" ht="25.5">
      <c r="B86" s="16" t="s">
        <v>125</v>
      </c>
      <c r="C86" s="5" t="s">
        <v>23</v>
      </c>
      <c r="D86" s="5" t="s">
        <v>9</v>
      </c>
      <c r="E86" s="5" t="s">
        <v>52</v>
      </c>
      <c r="F86" s="21"/>
      <c r="G86" s="22">
        <f>G87+G89+G91</f>
        <v>10921.217119999999</v>
      </c>
      <c r="H86" s="22">
        <f t="shared" ref="H86:I86" si="46">H87+H89+H91</f>
        <v>6163.9</v>
      </c>
      <c r="I86" s="23">
        <f t="shared" si="46"/>
        <v>6175</v>
      </c>
    </row>
    <row r="87" spans="2:9" ht="28.5" customHeight="1">
      <c r="B87" s="16" t="s">
        <v>114</v>
      </c>
      <c r="C87" s="5" t="s">
        <v>23</v>
      </c>
      <c r="D87" s="5" t="s">
        <v>9</v>
      </c>
      <c r="E87" s="5" t="s">
        <v>74</v>
      </c>
      <c r="F87" s="21"/>
      <c r="G87" s="22">
        <f>SUM(G88)</f>
        <v>5067</v>
      </c>
      <c r="H87" s="22">
        <f t="shared" ref="H87:I87" si="47">SUM(H88)</f>
        <v>5143.8999999999996</v>
      </c>
      <c r="I87" s="23">
        <f t="shared" si="47"/>
        <v>5153.2</v>
      </c>
    </row>
    <row r="88" spans="2:9" ht="51">
      <c r="B88" s="16" t="s">
        <v>116</v>
      </c>
      <c r="C88" s="5" t="s">
        <v>23</v>
      </c>
      <c r="D88" s="5" t="s">
        <v>9</v>
      </c>
      <c r="E88" s="5" t="s">
        <v>74</v>
      </c>
      <c r="F88" s="21">
        <v>240</v>
      </c>
      <c r="G88" s="22">
        <v>5067</v>
      </c>
      <c r="H88" s="22">
        <v>5143.8999999999996</v>
      </c>
      <c r="I88" s="23">
        <v>5153.2</v>
      </c>
    </row>
    <row r="89" spans="2:9" ht="38.25">
      <c r="B89" s="16" t="s">
        <v>110</v>
      </c>
      <c r="C89" s="5" t="s">
        <v>23</v>
      </c>
      <c r="D89" s="5" t="s">
        <v>9</v>
      </c>
      <c r="E89" s="5" t="s">
        <v>75</v>
      </c>
      <c r="F89" s="21"/>
      <c r="G89" s="22">
        <f>SUM(G90)</f>
        <v>3818.9</v>
      </c>
      <c r="H89" s="22">
        <f t="shared" ref="H89:I89" si="48">SUM(H90)</f>
        <v>1020</v>
      </c>
      <c r="I89" s="23">
        <f t="shared" si="48"/>
        <v>1021.8</v>
      </c>
    </row>
    <row r="90" spans="2:9" ht="51">
      <c r="B90" s="16" t="s">
        <v>116</v>
      </c>
      <c r="C90" s="5" t="s">
        <v>23</v>
      </c>
      <c r="D90" s="5" t="s">
        <v>9</v>
      </c>
      <c r="E90" s="5" t="s">
        <v>75</v>
      </c>
      <c r="F90" s="21">
        <v>240</v>
      </c>
      <c r="G90" s="22">
        <v>3818.9</v>
      </c>
      <c r="H90" s="22">
        <v>1020</v>
      </c>
      <c r="I90" s="23">
        <v>1021.8</v>
      </c>
    </row>
    <row r="91" spans="2:9" ht="67.5" customHeight="1">
      <c r="B91" s="16" t="s">
        <v>149</v>
      </c>
      <c r="C91" s="5" t="s">
        <v>23</v>
      </c>
      <c r="D91" s="5" t="s">
        <v>9</v>
      </c>
      <c r="E91" s="5" t="s">
        <v>148</v>
      </c>
      <c r="F91" s="21"/>
      <c r="G91" s="22">
        <f>G92</f>
        <v>2035.3171199999999</v>
      </c>
      <c r="H91" s="22">
        <f t="shared" ref="H91:I91" si="49">H92</f>
        <v>0</v>
      </c>
      <c r="I91" s="23">
        <f t="shared" si="49"/>
        <v>0</v>
      </c>
    </row>
    <row r="92" spans="2:9" ht="51">
      <c r="B92" s="16" t="s">
        <v>116</v>
      </c>
      <c r="C92" s="5" t="s">
        <v>23</v>
      </c>
      <c r="D92" s="5" t="s">
        <v>9</v>
      </c>
      <c r="E92" s="5" t="s">
        <v>148</v>
      </c>
      <c r="F92" s="21">
        <v>240</v>
      </c>
      <c r="G92" s="22">
        <v>2035.3171199999999</v>
      </c>
      <c r="H92" s="22">
        <v>0</v>
      </c>
      <c r="I92" s="23">
        <v>0</v>
      </c>
    </row>
    <row r="93" spans="2:9" ht="25.5">
      <c r="B93" s="24" t="s">
        <v>31</v>
      </c>
      <c r="C93" s="5" t="s">
        <v>23</v>
      </c>
      <c r="D93" s="5" t="s">
        <v>23</v>
      </c>
      <c r="E93" s="5"/>
      <c r="F93" s="21"/>
      <c r="G93" s="22">
        <f>G94</f>
        <v>26804.794320000001</v>
      </c>
      <c r="H93" s="22">
        <f t="shared" ref="H93:I93" si="50">H94</f>
        <v>20972.000000000004</v>
      </c>
      <c r="I93" s="23">
        <f t="shared" si="50"/>
        <v>21009.999999999996</v>
      </c>
    </row>
    <row r="94" spans="2:9">
      <c r="B94" s="16" t="s">
        <v>13</v>
      </c>
      <c r="C94" s="5" t="s">
        <v>23</v>
      </c>
      <c r="D94" s="5" t="s">
        <v>23</v>
      </c>
      <c r="E94" s="5" t="s">
        <v>51</v>
      </c>
      <c r="F94" s="21"/>
      <c r="G94" s="22">
        <f t="shared" ref="G94:I94" si="51">SUM(G95)</f>
        <v>26804.794320000001</v>
      </c>
      <c r="H94" s="22">
        <f t="shared" si="51"/>
        <v>20972.000000000004</v>
      </c>
      <c r="I94" s="23">
        <f t="shared" si="51"/>
        <v>21009.999999999996</v>
      </c>
    </row>
    <row r="95" spans="2:9" ht="25.5">
      <c r="B95" s="16" t="s">
        <v>125</v>
      </c>
      <c r="C95" s="5" t="s">
        <v>23</v>
      </c>
      <c r="D95" s="5" t="s">
        <v>23</v>
      </c>
      <c r="E95" s="5" t="s">
        <v>52</v>
      </c>
      <c r="F95" s="21"/>
      <c r="G95" s="22">
        <f>G96+G100+G104+G102</f>
        <v>26804.794320000001</v>
      </c>
      <c r="H95" s="22">
        <f t="shared" ref="H95:I95" si="52">H96+H100+H104+H102</f>
        <v>20972.000000000004</v>
      </c>
      <c r="I95" s="23">
        <f t="shared" si="52"/>
        <v>21009.999999999996</v>
      </c>
    </row>
    <row r="96" spans="2:9" ht="38.25">
      <c r="B96" s="16" t="s">
        <v>115</v>
      </c>
      <c r="C96" s="5" t="s">
        <v>23</v>
      </c>
      <c r="D96" s="5" t="s">
        <v>23</v>
      </c>
      <c r="E96" s="5" t="s">
        <v>76</v>
      </c>
      <c r="F96" s="21"/>
      <c r="G96" s="22">
        <f>SUM(G97+G98+G99)</f>
        <v>23989.794320000001</v>
      </c>
      <c r="H96" s="22">
        <f t="shared" ref="H96:I96" si="53">SUM(H97+H98+H99)</f>
        <v>16720.000000000004</v>
      </c>
      <c r="I96" s="23">
        <f t="shared" si="53"/>
        <v>16750.3</v>
      </c>
    </row>
    <row r="97" spans="2:9" ht="25.5">
      <c r="B97" s="16" t="s">
        <v>117</v>
      </c>
      <c r="C97" s="5" t="s">
        <v>23</v>
      </c>
      <c r="D97" s="5" t="s">
        <v>23</v>
      </c>
      <c r="E97" s="5" t="s">
        <v>76</v>
      </c>
      <c r="F97" s="21">
        <v>110</v>
      </c>
      <c r="G97" s="22">
        <v>18433.900000000001</v>
      </c>
      <c r="H97" s="22">
        <v>12206.2</v>
      </c>
      <c r="I97" s="23">
        <v>12228.3</v>
      </c>
    </row>
    <row r="98" spans="2:9" ht="51">
      <c r="B98" s="16" t="s">
        <v>116</v>
      </c>
      <c r="C98" s="5" t="s">
        <v>23</v>
      </c>
      <c r="D98" s="5" t="s">
        <v>23</v>
      </c>
      <c r="E98" s="5" t="s">
        <v>76</v>
      </c>
      <c r="F98" s="21">
        <v>240</v>
      </c>
      <c r="G98" s="22">
        <v>5330.8943200000003</v>
      </c>
      <c r="H98" s="22">
        <v>4225.6000000000004</v>
      </c>
      <c r="I98" s="23">
        <v>4233.3</v>
      </c>
    </row>
    <row r="99" spans="2:9" ht="25.5">
      <c r="B99" s="16" t="s">
        <v>118</v>
      </c>
      <c r="C99" s="5" t="s">
        <v>23</v>
      </c>
      <c r="D99" s="5" t="s">
        <v>23</v>
      </c>
      <c r="E99" s="5" t="s">
        <v>76</v>
      </c>
      <c r="F99" s="21">
        <v>850</v>
      </c>
      <c r="G99" s="22">
        <v>225</v>
      </c>
      <c r="H99" s="22">
        <v>288.2</v>
      </c>
      <c r="I99" s="23">
        <v>288.7</v>
      </c>
    </row>
    <row r="100" spans="2:9" ht="25.5">
      <c r="B100" s="16" t="s">
        <v>32</v>
      </c>
      <c r="C100" s="5" t="s">
        <v>23</v>
      </c>
      <c r="D100" s="5" t="s">
        <v>23</v>
      </c>
      <c r="E100" s="5" t="s">
        <v>77</v>
      </c>
      <c r="F100" s="21"/>
      <c r="G100" s="22">
        <f t="shared" ref="G100:I100" si="54">SUM(G101)</f>
        <v>35</v>
      </c>
      <c r="H100" s="22">
        <f t="shared" si="54"/>
        <v>31</v>
      </c>
      <c r="I100" s="23">
        <f t="shared" si="54"/>
        <v>31.1</v>
      </c>
    </row>
    <row r="101" spans="2:9" ht="51">
      <c r="B101" s="16" t="s">
        <v>116</v>
      </c>
      <c r="C101" s="5" t="s">
        <v>23</v>
      </c>
      <c r="D101" s="5" t="s">
        <v>23</v>
      </c>
      <c r="E101" s="5" t="s">
        <v>77</v>
      </c>
      <c r="F101" s="21">
        <v>240</v>
      </c>
      <c r="G101" s="22">
        <v>35</v>
      </c>
      <c r="H101" s="22">
        <v>31</v>
      </c>
      <c r="I101" s="23">
        <v>31.1</v>
      </c>
    </row>
    <row r="102" spans="2:9" ht="25.5">
      <c r="B102" s="16" t="s">
        <v>78</v>
      </c>
      <c r="C102" s="5" t="s">
        <v>23</v>
      </c>
      <c r="D102" s="5" t="s">
        <v>23</v>
      </c>
      <c r="E102" s="5" t="s">
        <v>79</v>
      </c>
      <c r="F102" s="21"/>
      <c r="G102" s="22">
        <f>G103</f>
        <v>80</v>
      </c>
      <c r="H102" s="22">
        <f t="shared" ref="H102" si="55">H103</f>
        <v>71</v>
      </c>
      <c r="I102" s="23">
        <f t="shared" ref="I102" si="56">I103</f>
        <v>71.099999999999994</v>
      </c>
    </row>
    <row r="103" spans="2:9" ht="51">
      <c r="B103" s="16" t="s">
        <v>116</v>
      </c>
      <c r="C103" s="5" t="s">
        <v>23</v>
      </c>
      <c r="D103" s="5" t="s">
        <v>23</v>
      </c>
      <c r="E103" s="5" t="s">
        <v>79</v>
      </c>
      <c r="F103" s="21">
        <v>240</v>
      </c>
      <c r="G103" s="22">
        <v>80</v>
      </c>
      <c r="H103" s="22">
        <v>71</v>
      </c>
      <c r="I103" s="23">
        <v>71.099999999999994</v>
      </c>
    </row>
    <row r="104" spans="2:9" ht="25.5">
      <c r="B104" s="16" t="s">
        <v>81</v>
      </c>
      <c r="C104" s="5" t="s">
        <v>23</v>
      </c>
      <c r="D104" s="5" t="s">
        <v>23</v>
      </c>
      <c r="E104" s="5" t="s">
        <v>80</v>
      </c>
      <c r="F104" s="21"/>
      <c r="G104" s="22">
        <f>G105</f>
        <v>2700</v>
      </c>
      <c r="H104" s="22">
        <f>H105</f>
        <v>4150</v>
      </c>
      <c r="I104" s="23">
        <f>I105</f>
        <v>4157.5</v>
      </c>
    </row>
    <row r="105" spans="2:9" ht="51">
      <c r="B105" s="16" t="s">
        <v>116</v>
      </c>
      <c r="C105" s="5" t="s">
        <v>23</v>
      </c>
      <c r="D105" s="5" t="s">
        <v>23</v>
      </c>
      <c r="E105" s="5" t="s">
        <v>80</v>
      </c>
      <c r="F105" s="21">
        <v>240</v>
      </c>
      <c r="G105" s="22">
        <v>2700</v>
      </c>
      <c r="H105" s="22">
        <v>4150</v>
      </c>
      <c r="I105" s="23">
        <v>4157.5</v>
      </c>
    </row>
    <row r="106" spans="2:9" s="4" customFormat="1" ht="25.5">
      <c r="B106" s="16" t="s">
        <v>18</v>
      </c>
      <c r="C106" s="5" t="s">
        <v>19</v>
      </c>
      <c r="D106" s="5"/>
      <c r="E106" s="5"/>
      <c r="F106" s="21"/>
      <c r="G106" s="22">
        <f>SUM(G107)</f>
        <v>18986.934850000001</v>
      </c>
      <c r="H106" s="22">
        <f t="shared" ref="H106:I106" si="57">SUM(H107)</f>
        <v>12647.4</v>
      </c>
      <c r="I106" s="23">
        <f t="shared" si="57"/>
        <v>12665.3</v>
      </c>
    </row>
    <row r="107" spans="2:9" s="6" customFormat="1" ht="12.75">
      <c r="B107" s="16" t="s">
        <v>40</v>
      </c>
      <c r="C107" s="5" t="s">
        <v>19</v>
      </c>
      <c r="D107" s="5" t="s">
        <v>7</v>
      </c>
      <c r="E107" s="5"/>
      <c r="F107" s="21"/>
      <c r="G107" s="22">
        <f>G108+G130</f>
        <v>18986.934850000001</v>
      </c>
      <c r="H107" s="22">
        <f>H108+H130</f>
        <v>12647.4</v>
      </c>
      <c r="I107" s="23">
        <f>I108+I130</f>
        <v>12665.3</v>
      </c>
    </row>
    <row r="108" spans="2:9" s="6" customFormat="1" ht="54" customHeight="1">
      <c r="B108" s="16" t="s">
        <v>99</v>
      </c>
      <c r="C108" s="5" t="s">
        <v>19</v>
      </c>
      <c r="D108" s="5" t="s">
        <v>7</v>
      </c>
      <c r="E108" s="5" t="s">
        <v>82</v>
      </c>
      <c r="F108" s="21"/>
      <c r="G108" s="22">
        <f>G109</f>
        <v>16244.03485</v>
      </c>
      <c r="H108" s="22">
        <f t="shared" ref="H108:I108" si="58">H109</f>
        <v>9904.5</v>
      </c>
      <c r="I108" s="23">
        <f t="shared" si="58"/>
        <v>9922.4</v>
      </c>
    </row>
    <row r="109" spans="2:9" s="6" customFormat="1" ht="25.5">
      <c r="B109" s="16" t="s">
        <v>91</v>
      </c>
      <c r="C109" s="5" t="s">
        <v>19</v>
      </c>
      <c r="D109" s="5" t="s">
        <v>7</v>
      </c>
      <c r="E109" s="5" t="s">
        <v>83</v>
      </c>
      <c r="F109" s="21"/>
      <c r="G109" s="22">
        <f>G110+G121</f>
        <v>16244.03485</v>
      </c>
      <c r="H109" s="22">
        <f>H110+H121</f>
        <v>9904.5</v>
      </c>
      <c r="I109" s="23">
        <f>I110+I121</f>
        <v>9922.4</v>
      </c>
    </row>
    <row r="110" spans="2:9" s="6" customFormat="1" ht="43.5" customHeight="1">
      <c r="B110" s="16" t="s">
        <v>92</v>
      </c>
      <c r="C110" s="5" t="s">
        <v>19</v>
      </c>
      <c r="D110" s="5" t="s">
        <v>7</v>
      </c>
      <c r="E110" s="5" t="s">
        <v>84</v>
      </c>
      <c r="F110" s="21"/>
      <c r="G110" s="22">
        <f>G111+G118+G116</f>
        <v>13211.189109999999</v>
      </c>
      <c r="H110" s="22">
        <f>H111+H118</f>
        <v>7251.5999999999995</v>
      </c>
      <c r="I110" s="23">
        <f>I111+I118</f>
        <v>7264.7</v>
      </c>
    </row>
    <row r="111" spans="2:9" s="6" customFormat="1" ht="38.25">
      <c r="B111" s="16" t="s">
        <v>128</v>
      </c>
      <c r="C111" s="5" t="s">
        <v>19</v>
      </c>
      <c r="D111" s="5" t="s">
        <v>7</v>
      </c>
      <c r="E111" s="5" t="s">
        <v>85</v>
      </c>
      <c r="F111" s="21"/>
      <c r="G111" s="22">
        <f>G114+G112+G113+G115</f>
        <v>7880.7891099999997</v>
      </c>
      <c r="H111" s="22">
        <f t="shared" ref="H111:I111" si="59">H114</f>
        <v>6921.2</v>
      </c>
      <c r="I111" s="23">
        <f t="shared" si="59"/>
        <v>6934.3</v>
      </c>
    </row>
    <row r="112" spans="2:9" s="6" customFormat="1" ht="25.5">
      <c r="B112" s="16" t="s">
        <v>117</v>
      </c>
      <c r="C112" s="5" t="s">
        <v>19</v>
      </c>
      <c r="D112" s="5" t="s">
        <v>7</v>
      </c>
      <c r="E112" s="5" t="s">
        <v>85</v>
      </c>
      <c r="F112" s="21">
        <v>110</v>
      </c>
      <c r="G112" s="22">
        <v>133.55256</v>
      </c>
      <c r="H112" s="22">
        <v>0</v>
      </c>
      <c r="I112" s="23">
        <v>0</v>
      </c>
    </row>
    <row r="113" spans="2:9" s="6" customFormat="1" ht="51">
      <c r="B113" s="16" t="s">
        <v>116</v>
      </c>
      <c r="C113" s="5" t="s">
        <v>19</v>
      </c>
      <c r="D113" s="5" t="s">
        <v>7</v>
      </c>
      <c r="E113" s="5" t="s">
        <v>85</v>
      </c>
      <c r="F113" s="21">
        <v>240</v>
      </c>
      <c r="G113" s="22">
        <v>152.73021</v>
      </c>
      <c r="H113" s="22">
        <v>0</v>
      </c>
      <c r="I113" s="23">
        <v>0</v>
      </c>
    </row>
    <row r="114" spans="2:9" s="6" customFormat="1" ht="15" customHeight="1">
      <c r="B114" s="16" t="s">
        <v>120</v>
      </c>
      <c r="C114" s="5" t="s">
        <v>19</v>
      </c>
      <c r="D114" s="5" t="s">
        <v>7</v>
      </c>
      <c r="E114" s="5" t="s">
        <v>85</v>
      </c>
      <c r="F114" s="21">
        <v>610</v>
      </c>
      <c r="G114" s="22">
        <v>7594.5063399999999</v>
      </c>
      <c r="H114" s="22">
        <v>6921.2</v>
      </c>
      <c r="I114" s="23">
        <v>6934.3</v>
      </c>
    </row>
    <row r="115" spans="2:9" s="6" customFormat="1" ht="27.75" customHeight="1">
      <c r="B115" s="16" t="s">
        <v>118</v>
      </c>
      <c r="C115" s="5" t="s">
        <v>19</v>
      </c>
      <c r="D115" s="5" t="s">
        <v>7</v>
      </c>
      <c r="E115" s="5" t="s">
        <v>85</v>
      </c>
      <c r="F115" s="21">
        <v>850</v>
      </c>
      <c r="G115" s="22">
        <v>0</v>
      </c>
      <c r="H115" s="22">
        <v>0</v>
      </c>
      <c r="I115" s="23">
        <v>0</v>
      </c>
    </row>
    <row r="116" spans="2:9" s="6" customFormat="1" ht="39" customHeight="1">
      <c r="B116" s="25" t="s">
        <v>144</v>
      </c>
      <c r="C116" s="5" t="s">
        <v>19</v>
      </c>
      <c r="D116" s="5" t="s">
        <v>7</v>
      </c>
      <c r="E116" s="5" t="s">
        <v>143</v>
      </c>
      <c r="F116" s="21"/>
      <c r="G116" s="22">
        <f>G117</f>
        <v>5000</v>
      </c>
      <c r="H116" s="22">
        <f t="shared" ref="H116:I116" si="60">H117</f>
        <v>0</v>
      </c>
      <c r="I116" s="22">
        <f t="shared" si="60"/>
        <v>0</v>
      </c>
    </row>
    <row r="117" spans="2:9" s="6" customFormat="1" ht="19.5" customHeight="1">
      <c r="B117" s="16" t="s">
        <v>120</v>
      </c>
      <c r="C117" s="5" t="s">
        <v>19</v>
      </c>
      <c r="D117" s="5" t="s">
        <v>7</v>
      </c>
      <c r="E117" s="5" t="s">
        <v>143</v>
      </c>
      <c r="F117" s="21">
        <v>610</v>
      </c>
      <c r="G117" s="22">
        <v>5000</v>
      </c>
      <c r="H117" s="22">
        <v>0</v>
      </c>
      <c r="I117" s="23">
        <v>0</v>
      </c>
    </row>
    <row r="118" spans="2:9" s="6" customFormat="1" ht="52.5" customHeight="1">
      <c r="B118" s="16" t="s">
        <v>124</v>
      </c>
      <c r="C118" s="5" t="s">
        <v>19</v>
      </c>
      <c r="D118" s="5" t="s">
        <v>7</v>
      </c>
      <c r="E118" s="5" t="s">
        <v>89</v>
      </c>
      <c r="F118" s="21"/>
      <c r="G118" s="22">
        <f>G120</f>
        <v>330.4</v>
      </c>
      <c r="H118" s="22">
        <f t="shared" ref="H118:I118" si="61">H120</f>
        <v>330.4</v>
      </c>
      <c r="I118" s="23">
        <f t="shared" si="61"/>
        <v>330.4</v>
      </c>
    </row>
    <row r="119" spans="2:9" s="6" customFormat="1" ht="28.5" customHeight="1">
      <c r="B119" s="16" t="s">
        <v>117</v>
      </c>
      <c r="C119" s="5" t="s">
        <v>19</v>
      </c>
      <c r="D119" s="5" t="s">
        <v>7</v>
      </c>
      <c r="E119" s="5" t="s">
        <v>89</v>
      </c>
      <c r="F119" s="21">
        <v>110</v>
      </c>
      <c r="G119" s="22">
        <v>0</v>
      </c>
      <c r="H119" s="22">
        <v>0</v>
      </c>
      <c r="I119" s="23">
        <v>0</v>
      </c>
    </row>
    <row r="120" spans="2:9" s="6" customFormat="1" ht="13.5" customHeight="1">
      <c r="B120" s="16" t="s">
        <v>120</v>
      </c>
      <c r="C120" s="5" t="s">
        <v>19</v>
      </c>
      <c r="D120" s="5" t="s">
        <v>7</v>
      </c>
      <c r="E120" s="5" t="s">
        <v>89</v>
      </c>
      <c r="F120" s="21">
        <v>610</v>
      </c>
      <c r="G120" s="22">
        <v>330.4</v>
      </c>
      <c r="H120" s="22">
        <v>330.4</v>
      </c>
      <c r="I120" s="23">
        <v>330.4</v>
      </c>
    </row>
    <row r="121" spans="2:9" s="6" customFormat="1" ht="27" customHeight="1">
      <c r="B121" s="16" t="s">
        <v>87</v>
      </c>
      <c r="C121" s="5" t="s">
        <v>19</v>
      </c>
      <c r="D121" s="5" t="s">
        <v>7</v>
      </c>
      <c r="E121" s="5" t="s">
        <v>86</v>
      </c>
      <c r="F121" s="21"/>
      <c r="G121" s="22">
        <f>G122+G127</f>
        <v>3032.8457399999998</v>
      </c>
      <c r="H121" s="22">
        <f t="shared" ref="H121:I121" si="62">H122+H127</f>
        <v>2652.9</v>
      </c>
      <c r="I121" s="23">
        <f t="shared" si="62"/>
        <v>2657.7</v>
      </c>
    </row>
    <row r="122" spans="2:9" s="6" customFormat="1" ht="38.25">
      <c r="B122" s="16" t="s">
        <v>127</v>
      </c>
      <c r="C122" s="5" t="s">
        <v>19</v>
      </c>
      <c r="D122" s="5" t="s">
        <v>7</v>
      </c>
      <c r="E122" s="5" t="s">
        <v>88</v>
      </c>
      <c r="F122" s="21"/>
      <c r="G122" s="22">
        <f>G125+G123+G124+G126</f>
        <v>2893.7457399999998</v>
      </c>
      <c r="H122" s="22">
        <f t="shared" ref="H122:I122" si="63">H125</f>
        <v>2513.8000000000002</v>
      </c>
      <c r="I122" s="23">
        <f t="shared" si="63"/>
        <v>2518.6</v>
      </c>
    </row>
    <row r="123" spans="2:9" s="6" customFormat="1" ht="25.5">
      <c r="B123" s="16" t="s">
        <v>117</v>
      </c>
      <c r="C123" s="5" t="s">
        <v>19</v>
      </c>
      <c r="D123" s="5" t="s">
        <v>7</v>
      </c>
      <c r="E123" s="5" t="s">
        <v>88</v>
      </c>
      <c r="F123" s="21">
        <v>110</v>
      </c>
      <c r="G123" s="22">
        <v>66.124350000000007</v>
      </c>
      <c r="H123" s="22">
        <v>0</v>
      </c>
      <c r="I123" s="23">
        <v>0</v>
      </c>
    </row>
    <row r="124" spans="2:9" s="6" customFormat="1" ht="51">
      <c r="B124" s="16" t="s">
        <v>116</v>
      </c>
      <c r="C124" s="5" t="s">
        <v>19</v>
      </c>
      <c r="D124" s="5" t="s">
        <v>7</v>
      </c>
      <c r="E124" s="5" t="s">
        <v>88</v>
      </c>
      <c r="F124" s="21">
        <v>240</v>
      </c>
      <c r="G124" s="22">
        <v>72.494100000000003</v>
      </c>
      <c r="H124" s="22">
        <v>0</v>
      </c>
      <c r="I124" s="23">
        <v>0</v>
      </c>
    </row>
    <row r="125" spans="2:9" s="6" customFormat="1" ht="14.25" customHeight="1">
      <c r="B125" s="16" t="s">
        <v>120</v>
      </c>
      <c r="C125" s="5" t="s">
        <v>19</v>
      </c>
      <c r="D125" s="5" t="s">
        <v>7</v>
      </c>
      <c r="E125" s="5" t="s">
        <v>88</v>
      </c>
      <c r="F125" s="21">
        <v>610</v>
      </c>
      <c r="G125" s="22">
        <v>2755.1272899999999</v>
      </c>
      <c r="H125" s="22">
        <v>2513.8000000000002</v>
      </c>
      <c r="I125" s="23">
        <v>2518.6</v>
      </c>
    </row>
    <row r="126" spans="2:9" s="6" customFormat="1" ht="25.5" customHeight="1">
      <c r="B126" s="16" t="s">
        <v>118</v>
      </c>
      <c r="C126" s="5" t="s">
        <v>19</v>
      </c>
      <c r="D126" s="5" t="s">
        <v>7</v>
      </c>
      <c r="E126" s="5" t="s">
        <v>88</v>
      </c>
      <c r="F126" s="21">
        <v>850</v>
      </c>
      <c r="G126" s="22">
        <v>0</v>
      </c>
      <c r="H126" s="22">
        <v>0</v>
      </c>
      <c r="I126" s="23">
        <v>0</v>
      </c>
    </row>
    <row r="127" spans="2:9" s="6" customFormat="1" ht="52.5" customHeight="1">
      <c r="B127" s="16" t="s">
        <v>124</v>
      </c>
      <c r="C127" s="5" t="s">
        <v>19</v>
      </c>
      <c r="D127" s="5" t="s">
        <v>7</v>
      </c>
      <c r="E127" s="5" t="s">
        <v>90</v>
      </c>
      <c r="F127" s="21"/>
      <c r="G127" s="22">
        <f>G129</f>
        <v>139.1</v>
      </c>
      <c r="H127" s="22">
        <f t="shared" ref="H127:I127" si="64">H129</f>
        <v>139.1</v>
      </c>
      <c r="I127" s="23">
        <f t="shared" si="64"/>
        <v>139.1</v>
      </c>
    </row>
    <row r="128" spans="2:9" s="6" customFormat="1" ht="28.5" customHeight="1">
      <c r="B128" s="16" t="s">
        <v>117</v>
      </c>
      <c r="C128" s="5" t="s">
        <v>19</v>
      </c>
      <c r="D128" s="5" t="s">
        <v>7</v>
      </c>
      <c r="E128" s="5" t="s">
        <v>90</v>
      </c>
      <c r="F128" s="21">
        <v>110</v>
      </c>
      <c r="G128" s="22">
        <v>0</v>
      </c>
      <c r="H128" s="22">
        <v>0</v>
      </c>
      <c r="I128" s="23">
        <v>0</v>
      </c>
    </row>
    <row r="129" spans="2:9" s="6" customFormat="1" ht="15" customHeight="1">
      <c r="B129" s="16" t="s">
        <v>120</v>
      </c>
      <c r="C129" s="5" t="s">
        <v>19</v>
      </c>
      <c r="D129" s="5" t="s">
        <v>7</v>
      </c>
      <c r="E129" s="5" t="s">
        <v>90</v>
      </c>
      <c r="F129" s="21">
        <v>610</v>
      </c>
      <c r="G129" s="22">
        <v>139.1</v>
      </c>
      <c r="H129" s="22">
        <v>139.1</v>
      </c>
      <c r="I129" s="23">
        <v>139.1</v>
      </c>
    </row>
    <row r="130" spans="2:9" s="6" customFormat="1" ht="18" customHeight="1">
      <c r="B130" s="16" t="s">
        <v>17</v>
      </c>
      <c r="C130" s="5" t="s">
        <v>19</v>
      </c>
      <c r="D130" s="5" t="s">
        <v>7</v>
      </c>
      <c r="E130" s="5" t="s">
        <v>51</v>
      </c>
      <c r="F130" s="21"/>
      <c r="G130" s="22">
        <f>G131</f>
        <v>2742.9</v>
      </c>
      <c r="H130" s="22">
        <f t="shared" ref="H130:I131" si="65">H131</f>
        <v>2742.9</v>
      </c>
      <c r="I130" s="23">
        <f t="shared" si="65"/>
        <v>2742.9</v>
      </c>
    </row>
    <row r="131" spans="2:9" s="6" customFormat="1" ht="29.25" customHeight="1">
      <c r="B131" s="16" t="s">
        <v>125</v>
      </c>
      <c r="C131" s="5" t="s">
        <v>19</v>
      </c>
      <c r="D131" s="5" t="s">
        <v>7</v>
      </c>
      <c r="E131" s="5" t="s">
        <v>52</v>
      </c>
      <c r="F131" s="21"/>
      <c r="G131" s="22">
        <f>G132</f>
        <v>2742.9</v>
      </c>
      <c r="H131" s="22">
        <f t="shared" si="65"/>
        <v>2742.9</v>
      </c>
      <c r="I131" s="23">
        <f t="shared" si="65"/>
        <v>2742.9</v>
      </c>
    </row>
    <row r="132" spans="2:9" s="6" customFormat="1" ht="78.75" customHeight="1">
      <c r="B132" s="25" t="s">
        <v>112</v>
      </c>
      <c r="C132" s="5" t="s">
        <v>19</v>
      </c>
      <c r="D132" s="5" t="s">
        <v>7</v>
      </c>
      <c r="E132" s="5" t="s">
        <v>113</v>
      </c>
      <c r="F132" s="21"/>
      <c r="G132" s="22">
        <f>G133</f>
        <v>2742.9</v>
      </c>
      <c r="H132" s="22">
        <f t="shared" ref="H132:I132" si="66">H133</f>
        <v>2742.9</v>
      </c>
      <c r="I132" s="23">
        <f t="shared" si="66"/>
        <v>2742.9</v>
      </c>
    </row>
    <row r="133" spans="2:9" s="6" customFormat="1" ht="15" customHeight="1">
      <c r="B133" s="25" t="s">
        <v>111</v>
      </c>
      <c r="C133" s="5" t="s">
        <v>19</v>
      </c>
      <c r="D133" s="5" t="s">
        <v>7</v>
      </c>
      <c r="E133" s="5" t="s">
        <v>113</v>
      </c>
      <c r="F133" s="21">
        <v>540</v>
      </c>
      <c r="G133" s="22">
        <v>2742.9</v>
      </c>
      <c r="H133" s="22">
        <v>2742.9</v>
      </c>
      <c r="I133" s="23">
        <v>2742.9</v>
      </c>
    </row>
    <row r="134" spans="2:9" s="7" customFormat="1" ht="12.75">
      <c r="B134" s="16" t="s">
        <v>20</v>
      </c>
      <c r="C134" s="5">
        <v>10</v>
      </c>
      <c r="D134" s="5"/>
      <c r="E134" s="5"/>
      <c r="F134" s="21"/>
      <c r="G134" s="22">
        <f>SUM(G135)</f>
        <v>400</v>
      </c>
      <c r="H134" s="22">
        <f t="shared" ref="H134" si="67">SUM(H135)</f>
        <v>450</v>
      </c>
      <c r="I134" s="23">
        <f t="shared" ref="I134" si="68">SUM(I135)</f>
        <v>500</v>
      </c>
    </row>
    <row r="135" spans="2:9" s="6" customFormat="1" ht="12.75">
      <c r="B135" s="16" t="s">
        <v>41</v>
      </c>
      <c r="C135" s="5">
        <v>10</v>
      </c>
      <c r="D135" s="5">
        <v>1</v>
      </c>
      <c r="E135" s="5"/>
      <c r="F135" s="21"/>
      <c r="G135" s="22">
        <f t="shared" ref="G135:I138" si="69">SUM(G136)</f>
        <v>400</v>
      </c>
      <c r="H135" s="22">
        <f t="shared" si="69"/>
        <v>450</v>
      </c>
      <c r="I135" s="23">
        <f t="shared" si="69"/>
        <v>500</v>
      </c>
    </row>
    <row r="136" spans="2:9" s="6" customFormat="1" ht="12.75">
      <c r="B136" s="16" t="s">
        <v>17</v>
      </c>
      <c r="C136" s="5">
        <v>10</v>
      </c>
      <c r="D136" s="5">
        <v>1</v>
      </c>
      <c r="E136" s="5" t="s">
        <v>51</v>
      </c>
      <c r="F136" s="21"/>
      <c r="G136" s="22">
        <f t="shared" si="69"/>
        <v>400</v>
      </c>
      <c r="H136" s="22">
        <f t="shared" si="69"/>
        <v>450</v>
      </c>
      <c r="I136" s="23">
        <f t="shared" si="69"/>
        <v>500</v>
      </c>
    </row>
    <row r="137" spans="2:9" s="6" customFormat="1" ht="25.5">
      <c r="B137" s="16" t="s">
        <v>125</v>
      </c>
      <c r="C137" s="5">
        <v>10</v>
      </c>
      <c r="D137" s="5">
        <v>1</v>
      </c>
      <c r="E137" s="5" t="s">
        <v>52</v>
      </c>
      <c r="F137" s="21"/>
      <c r="G137" s="22">
        <f t="shared" si="69"/>
        <v>400</v>
      </c>
      <c r="H137" s="22">
        <f t="shared" si="69"/>
        <v>450</v>
      </c>
      <c r="I137" s="23">
        <f t="shared" si="69"/>
        <v>500</v>
      </c>
    </row>
    <row r="138" spans="2:9" s="6" customFormat="1" ht="25.5" customHeight="1">
      <c r="B138" s="16" t="s">
        <v>93</v>
      </c>
      <c r="C138" s="5">
        <v>10</v>
      </c>
      <c r="D138" s="5">
        <v>1</v>
      </c>
      <c r="E138" s="5" t="s">
        <v>94</v>
      </c>
      <c r="F138" s="21"/>
      <c r="G138" s="22">
        <f t="shared" si="69"/>
        <v>400</v>
      </c>
      <c r="H138" s="22">
        <f t="shared" si="69"/>
        <v>450</v>
      </c>
      <c r="I138" s="23">
        <f t="shared" si="69"/>
        <v>500</v>
      </c>
    </row>
    <row r="139" spans="2:9" s="6" customFormat="1" ht="25.5">
      <c r="B139" s="16" t="s">
        <v>122</v>
      </c>
      <c r="C139" s="5">
        <v>10</v>
      </c>
      <c r="D139" s="5">
        <v>1</v>
      </c>
      <c r="E139" s="5" t="s">
        <v>94</v>
      </c>
      <c r="F139" s="21">
        <v>310</v>
      </c>
      <c r="G139" s="22">
        <v>400</v>
      </c>
      <c r="H139" s="22">
        <v>450</v>
      </c>
      <c r="I139" s="23">
        <v>500</v>
      </c>
    </row>
    <row r="140" spans="2:9" s="4" customFormat="1">
      <c r="B140" s="16" t="s">
        <v>25</v>
      </c>
      <c r="C140" s="5">
        <v>11</v>
      </c>
      <c r="D140" s="5"/>
      <c r="E140" s="5"/>
      <c r="F140" s="21"/>
      <c r="G140" s="22">
        <f>SUM(G141)</f>
        <v>9266.6784700000007</v>
      </c>
      <c r="H140" s="22">
        <f t="shared" ref="H140:I140" si="70">SUM(H141)</f>
        <v>7013.7</v>
      </c>
      <c r="I140" s="23">
        <f t="shared" si="70"/>
        <v>7037.8</v>
      </c>
    </row>
    <row r="141" spans="2:9">
      <c r="B141" s="16" t="s">
        <v>42</v>
      </c>
      <c r="C141" s="5">
        <v>11</v>
      </c>
      <c r="D141" s="5" t="s">
        <v>7</v>
      </c>
      <c r="E141" s="5"/>
      <c r="F141" s="21"/>
      <c r="G141" s="22">
        <f>G142</f>
        <v>9266.6784700000007</v>
      </c>
      <c r="H141" s="22">
        <f t="shared" ref="H141:I141" si="71">H142</f>
        <v>7013.7</v>
      </c>
      <c r="I141" s="23">
        <f t="shared" si="71"/>
        <v>7037.8</v>
      </c>
    </row>
    <row r="142" spans="2:9" ht="51.75" customHeight="1">
      <c r="B142" s="16" t="s">
        <v>99</v>
      </c>
      <c r="C142" s="5">
        <v>11</v>
      </c>
      <c r="D142" s="5" t="s">
        <v>7</v>
      </c>
      <c r="E142" s="5" t="s">
        <v>82</v>
      </c>
      <c r="F142" s="21"/>
      <c r="G142" s="22">
        <f>SUM(G143)</f>
        <v>9266.6784700000007</v>
      </c>
      <c r="H142" s="22">
        <f t="shared" ref="H142:I142" si="72">SUM(H143)</f>
        <v>7013.7</v>
      </c>
      <c r="I142" s="23">
        <f t="shared" si="72"/>
        <v>7037.8</v>
      </c>
    </row>
    <row r="143" spans="2:9" ht="27.75" customHeight="1">
      <c r="B143" s="16" t="s">
        <v>95</v>
      </c>
      <c r="C143" s="5">
        <v>11</v>
      </c>
      <c r="D143" s="5" t="s">
        <v>7</v>
      </c>
      <c r="E143" s="5" t="s">
        <v>96</v>
      </c>
      <c r="F143" s="21"/>
      <c r="G143" s="22">
        <f>G144+G150</f>
        <v>9266.6784700000007</v>
      </c>
      <c r="H143" s="22">
        <f>H144+H150</f>
        <v>7013.7</v>
      </c>
      <c r="I143" s="23">
        <f>I144+I150</f>
        <v>7037.8</v>
      </c>
    </row>
    <row r="144" spans="2:9" ht="38.25">
      <c r="B144" s="16" t="s">
        <v>97</v>
      </c>
      <c r="C144" s="5">
        <v>11</v>
      </c>
      <c r="D144" s="5" t="s">
        <v>7</v>
      </c>
      <c r="E144" s="5" t="s">
        <v>98</v>
      </c>
      <c r="F144" s="21"/>
      <c r="G144" s="22">
        <f>G145</f>
        <v>9166.6784700000007</v>
      </c>
      <c r="H144" s="22">
        <f t="shared" ref="H144:I144" si="73">H145</f>
        <v>6913.2</v>
      </c>
      <c r="I144" s="23">
        <f t="shared" si="73"/>
        <v>6925.7</v>
      </c>
    </row>
    <row r="145" spans="2:9" ht="38.25">
      <c r="B145" s="16" t="s">
        <v>129</v>
      </c>
      <c r="C145" s="5">
        <v>11</v>
      </c>
      <c r="D145" s="5" t="s">
        <v>7</v>
      </c>
      <c r="E145" s="5" t="s">
        <v>100</v>
      </c>
      <c r="F145" s="21"/>
      <c r="G145" s="22">
        <f>G147+G146+G148+G149</f>
        <v>9166.6784700000007</v>
      </c>
      <c r="H145" s="22">
        <f t="shared" ref="H145:I145" si="74">H148</f>
        <v>6913.2</v>
      </c>
      <c r="I145" s="23">
        <f t="shared" si="74"/>
        <v>6925.7</v>
      </c>
    </row>
    <row r="146" spans="2:9" ht="25.5">
      <c r="B146" s="16" t="s">
        <v>117</v>
      </c>
      <c r="C146" s="5" t="s">
        <v>126</v>
      </c>
      <c r="D146" s="5" t="s">
        <v>7</v>
      </c>
      <c r="E146" s="5" t="s">
        <v>100</v>
      </c>
      <c r="F146" s="21">
        <v>110</v>
      </c>
      <c r="G146" s="22">
        <v>427.55901</v>
      </c>
      <c r="H146" s="22">
        <v>0</v>
      </c>
      <c r="I146" s="23">
        <v>0</v>
      </c>
    </row>
    <row r="147" spans="2:9" ht="51">
      <c r="B147" s="16" t="s">
        <v>116</v>
      </c>
      <c r="C147" s="5" t="s">
        <v>126</v>
      </c>
      <c r="D147" s="5" t="s">
        <v>7</v>
      </c>
      <c r="E147" s="5" t="s">
        <v>100</v>
      </c>
      <c r="F147" s="21">
        <v>240</v>
      </c>
      <c r="G147" s="22">
        <v>19.16169</v>
      </c>
      <c r="H147" s="22">
        <v>0</v>
      </c>
      <c r="I147" s="23">
        <v>0</v>
      </c>
    </row>
    <row r="148" spans="2:9" ht="15" customHeight="1">
      <c r="B148" s="16" t="s">
        <v>120</v>
      </c>
      <c r="C148" s="5">
        <v>11</v>
      </c>
      <c r="D148" s="5" t="s">
        <v>7</v>
      </c>
      <c r="E148" s="5" t="s">
        <v>100</v>
      </c>
      <c r="F148" s="21">
        <v>610</v>
      </c>
      <c r="G148" s="22">
        <v>8719.9577700000009</v>
      </c>
      <c r="H148" s="22">
        <v>6913.2</v>
      </c>
      <c r="I148" s="23">
        <v>6925.7</v>
      </c>
    </row>
    <row r="149" spans="2:9" ht="26.25" customHeight="1">
      <c r="B149" s="16" t="s">
        <v>118</v>
      </c>
      <c r="C149" s="5" t="s">
        <v>126</v>
      </c>
      <c r="D149" s="5" t="s">
        <v>7</v>
      </c>
      <c r="E149" s="5" t="s">
        <v>100</v>
      </c>
      <c r="F149" s="21">
        <v>850</v>
      </c>
      <c r="G149" s="22">
        <v>0</v>
      </c>
      <c r="H149" s="22">
        <v>0</v>
      </c>
      <c r="I149" s="23">
        <v>0</v>
      </c>
    </row>
    <row r="150" spans="2:9" ht="30" customHeight="1">
      <c r="B150" s="16" t="s">
        <v>102</v>
      </c>
      <c r="C150" s="5">
        <v>11</v>
      </c>
      <c r="D150" s="5" t="s">
        <v>7</v>
      </c>
      <c r="E150" s="5" t="s">
        <v>101</v>
      </c>
      <c r="F150" s="21"/>
      <c r="G150" s="22">
        <f>SUM(G151)</f>
        <v>100</v>
      </c>
      <c r="H150" s="22">
        <f t="shared" ref="H150:I150" si="75">SUM(H151)</f>
        <v>100.5</v>
      </c>
      <c r="I150" s="23">
        <f t="shared" si="75"/>
        <v>112.1</v>
      </c>
    </row>
    <row r="151" spans="2:9" ht="51">
      <c r="B151" s="16" t="s">
        <v>116</v>
      </c>
      <c r="C151" s="5">
        <v>11</v>
      </c>
      <c r="D151" s="5" t="s">
        <v>7</v>
      </c>
      <c r="E151" s="5" t="s">
        <v>101</v>
      </c>
      <c r="F151" s="21">
        <v>240</v>
      </c>
      <c r="G151" s="22">
        <v>100</v>
      </c>
      <c r="H151" s="22">
        <v>100.5</v>
      </c>
      <c r="I151" s="23">
        <v>112.1</v>
      </c>
    </row>
    <row r="152" spans="2:9" ht="51">
      <c r="B152" s="16" t="s">
        <v>146</v>
      </c>
      <c r="C152" s="5" t="s">
        <v>145</v>
      </c>
      <c r="D152" s="5"/>
      <c r="E152" s="5"/>
      <c r="F152" s="21"/>
      <c r="G152" s="22">
        <f>G153</f>
        <v>875.50559999999996</v>
      </c>
      <c r="H152" s="22">
        <f t="shared" ref="H152:I152" si="76">H153</f>
        <v>0</v>
      </c>
      <c r="I152" s="22">
        <f t="shared" si="76"/>
        <v>0</v>
      </c>
    </row>
    <row r="153" spans="2:9" ht="54.75" customHeight="1">
      <c r="B153" s="16" t="s">
        <v>147</v>
      </c>
      <c r="C153" s="5" t="s">
        <v>145</v>
      </c>
      <c r="D153" s="5" t="s">
        <v>9</v>
      </c>
      <c r="E153" s="5"/>
      <c r="F153" s="21"/>
      <c r="G153" s="22">
        <f>G154</f>
        <v>875.50559999999996</v>
      </c>
      <c r="H153" s="22">
        <f t="shared" ref="H153:I153" si="77">H154</f>
        <v>0</v>
      </c>
      <c r="I153" s="22">
        <f t="shared" si="77"/>
        <v>0</v>
      </c>
    </row>
    <row r="154" spans="2:9" ht="16.5" customHeight="1">
      <c r="B154" s="16" t="s">
        <v>17</v>
      </c>
      <c r="C154" s="5" t="s">
        <v>145</v>
      </c>
      <c r="D154" s="5" t="s">
        <v>9</v>
      </c>
      <c r="E154" s="5" t="s">
        <v>51</v>
      </c>
      <c r="F154" s="21"/>
      <c r="G154" s="22">
        <f>G155</f>
        <v>875.50559999999996</v>
      </c>
      <c r="H154" s="22">
        <f t="shared" ref="H154:I154" si="78">H155</f>
        <v>0</v>
      </c>
      <c r="I154" s="22">
        <f t="shared" si="78"/>
        <v>0</v>
      </c>
    </row>
    <row r="155" spans="2:9" ht="25.5">
      <c r="B155" s="16" t="s">
        <v>125</v>
      </c>
      <c r="C155" s="5" t="s">
        <v>145</v>
      </c>
      <c r="D155" s="5" t="s">
        <v>9</v>
      </c>
      <c r="E155" s="5" t="s">
        <v>52</v>
      </c>
      <c r="F155" s="21"/>
      <c r="G155" s="22">
        <f>G156</f>
        <v>875.50559999999996</v>
      </c>
      <c r="H155" s="22">
        <f t="shared" ref="H155:I155" si="79">H156</f>
        <v>0</v>
      </c>
      <c r="I155" s="22">
        <f t="shared" si="79"/>
        <v>0</v>
      </c>
    </row>
    <row r="156" spans="2:9" ht="66" customHeight="1">
      <c r="B156" s="16" t="s">
        <v>149</v>
      </c>
      <c r="C156" s="5" t="s">
        <v>145</v>
      </c>
      <c r="D156" s="5" t="s">
        <v>9</v>
      </c>
      <c r="E156" s="5" t="s">
        <v>148</v>
      </c>
      <c r="F156" s="21"/>
      <c r="G156" s="22">
        <f>G157</f>
        <v>875.50559999999996</v>
      </c>
      <c r="H156" s="22">
        <f t="shared" ref="H156:I156" si="80">H157</f>
        <v>0</v>
      </c>
      <c r="I156" s="22">
        <f t="shared" si="80"/>
        <v>0</v>
      </c>
    </row>
    <row r="157" spans="2:9">
      <c r="B157" s="16" t="s">
        <v>150</v>
      </c>
      <c r="C157" s="5" t="s">
        <v>145</v>
      </c>
      <c r="D157" s="5" t="s">
        <v>9</v>
      </c>
      <c r="E157" s="5" t="s">
        <v>148</v>
      </c>
      <c r="F157" s="21">
        <v>540</v>
      </c>
      <c r="G157" s="22">
        <v>875.50559999999996</v>
      </c>
      <c r="H157" s="22">
        <v>0</v>
      </c>
      <c r="I157" s="23">
        <v>0</v>
      </c>
    </row>
    <row r="158" spans="2:9" s="4" customFormat="1">
      <c r="B158" s="26" t="s">
        <v>28</v>
      </c>
      <c r="C158" s="9" t="s">
        <v>27</v>
      </c>
      <c r="D158" s="9"/>
      <c r="E158" s="9"/>
      <c r="F158" s="9"/>
      <c r="G158" s="22">
        <f>SUM(G159)</f>
        <v>0</v>
      </c>
      <c r="H158" s="22">
        <f t="shared" ref="H158:I162" si="81">SUM(H159)</f>
        <v>1721.1</v>
      </c>
      <c r="I158" s="23">
        <f t="shared" si="81"/>
        <v>3542.2</v>
      </c>
    </row>
    <row r="159" spans="2:9">
      <c r="B159" s="26" t="s">
        <v>28</v>
      </c>
      <c r="C159" s="9" t="s">
        <v>29</v>
      </c>
      <c r="D159" s="9" t="s">
        <v>27</v>
      </c>
      <c r="E159" s="9"/>
      <c r="F159" s="9"/>
      <c r="G159" s="22">
        <f t="shared" ref="G159:G162" si="82">SUM(G160)</f>
        <v>0</v>
      </c>
      <c r="H159" s="22">
        <f t="shared" si="81"/>
        <v>1721.1</v>
      </c>
      <c r="I159" s="23">
        <f t="shared" si="81"/>
        <v>3542.2</v>
      </c>
    </row>
    <row r="160" spans="2:9">
      <c r="B160" s="26" t="s">
        <v>13</v>
      </c>
      <c r="C160" s="9" t="s">
        <v>27</v>
      </c>
      <c r="D160" s="9" t="s">
        <v>27</v>
      </c>
      <c r="E160" s="9" t="s">
        <v>51</v>
      </c>
      <c r="F160" s="9"/>
      <c r="G160" s="22">
        <f t="shared" si="82"/>
        <v>0</v>
      </c>
      <c r="H160" s="22">
        <f t="shared" si="81"/>
        <v>1721.1</v>
      </c>
      <c r="I160" s="23">
        <f t="shared" si="81"/>
        <v>3542.2</v>
      </c>
    </row>
    <row r="161" spans="2:9" ht="25.5">
      <c r="B161" s="16" t="s">
        <v>125</v>
      </c>
      <c r="C161" s="9" t="s">
        <v>27</v>
      </c>
      <c r="D161" s="9" t="s">
        <v>27</v>
      </c>
      <c r="E161" s="9" t="s">
        <v>104</v>
      </c>
      <c r="F161" s="9"/>
      <c r="G161" s="22">
        <f t="shared" si="82"/>
        <v>0</v>
      </c>
      <c r="H161" s="22">
        <f t="shared" si="81"/>
        <v>1721.1</v>
      </c>
      <c r="I161" s="23">
        <f t="shared" si="81"/>
        <v>3542.2</v>
      </c>
    </row>
    <row r="162" spans="2:9">
      <c r="B162" s="26" t="s">
        <v>103</v>
      </c>
      <c r="C162" s="9" t="s">
        <v>29</v>
      </c>
      <c r="D162" s="9" t="s">
        <v>27</v>
      </c>
      <c r="E162" s="9" t="s">
        <v>105</v>
      </c>
      <c r="F162" s="9"/>
      <c r="G162" s="22">
        <f t="shared" si="82"/>
        <v>0</v>
      </c>
      <c r="H162" s="22">
        <f t="shared" si="81"/>
        <v>1721.1</v>
      </c>
      <c r="I162" s="23">
        <f t="shared" si="81"/>
        <v>3542.2</v>
      </c>
    </row>
    <row r="163" spans="2:9">
      <c r="B163" s="26" t="s">
        <v>28</v>
      </c>
      <c r="C163" s="9" t="s">
        <v>27</v>
      </c>
      <c r="D163" s="9" t="s">
        <v>27</v>
      </c>
      <c r="E163" s="9" t="s">
        <v>105</v>
      </c>
      <c r="F163" s="9" t="s">
        <v>30</v>
      </c>
      <c r="G163" s="22"/>
      <c r="H163" s="22">
        <v>1721.1</v>
      </c>
      <c r="I163" s="23">
        <v>3542.2</v>
      </c>
    </row>
    <row r="164" spans="2:9" s="4" customFormat="1" ht="15.75" thickBot="1">
      <c r="B164" s="27" t="s">
        <v>26</v>
      </c>
      <c r="C164" s="28"/>
      <c r="D164" s="28"/>
      <c r="E164" s="28"/>
      <c r="F164" s="28"/>
      <c r="G164" s="29">
        <f>G9+G36+G43+G57+G106+G134+G140+G152</f>
        <v>123358.56287000001</v>
      </c>
      <c r="H164" s="29">
        <f>H9+H36+H43+H57+H106+H134+H140+H158</f>
        <v>69314.400000000009</v>
      </c>
      <c r="I164" s="30">
        <f>I9+I36+I43+I57+I106+I134+I140+I158</f>
        <v>71312.800000000003</v>
      </c>
    </row>
    <row r="166" spans="2:9" ht="38.25">
      <c r="B166" s="10" t="s">
        <v>35</v>
      </c>
      <c r="C166" s="10"/>
      <c r="D166" s="8"/>
      <c r="E166" s="31" t="s">
        <v>36</v>
      </c>
      <c r="F166" s="31"/>
      <c r="G166" s="31"/>
      <c r="H166" s="31"/>
    </row>
  </sheetData>
  <mergeCells count="4">
    <mergeCell ref="E166:H166"/>
    <mergeCell ref="B6:I6"/>
    <mergeCell ref="G1:I1"/>
    <mergeCell ref="G2:I5"/>
  </mergeCells>
  <pageMargins left="0.11811023622047245" right="0.11811023622047245" top="0.55118110236220474" bottom="0.55118110236220474" header="0" footer="0"/>
  <pageSetup paperSize="9" scale="9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Dobrynina</dc:creator>
  <cp:lastModifiedBy>асер</cp:lastModifiedBy>
  <cp:lastPrinted>2015-11-17T09:15:44Z</cp:lastPrinted>
  <dcterms:created xsi:type="dcterms:W3CDTF">2014-07-18T09:55:04Z</dcterms:created>
  <dcterms:modified xsi:type="dcterms:W3CDTF">2016-02-26T09:36:27Z</dcterms:modified>
</cp:coreProperties>
</file>